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442189_GPI\9. Registro de Inasistencia\"/>
    </mc:Choice>
  </mc:AlternateContent>
  <xr:revisionPtr revIDLastSave="0" documentId="13_ncr:1_{7BDA1FFD-5390-4ECD-88B9-F05F0E3F68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Hoja1" sheetId="7" r:id="rId2"/>
  </sheets>
  <definedNames>
    <definedName name="_xlnm.Print_Area" localSheetId="0">Asistencia!$B$1:$BX$48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S14" i="4" l="1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4" i="4"/>
  <c r="BS35" i="4"/>
  <c r="BS13" i="4"/>
  <c r="BU13" i="4"/>
  <c r="BU35" i="4"/>
  <c r="BU31" i="4"/>
  <c r="BU32" i="4"/>
  <c r="BU33" i="4"/>
  <c r="BU34" i="4"/>
  <c r="BU23" i="4"/>
  <c r="BU24" i="4"/>
  <c r="BU25" i="4"/>
  <c r="BU26" i="4"/>
  <c r="BU27" i="4"/>
  <c r="BU28" i="4"/>
  <c r="BU29" i="4"/>
  <c r="BU30" i="4"/>
  <c r="BU14" i="4"/>
  <c r="BU15" i="4"/>
  <c r="BU16" i="4"/>
  <c r="BU17" i="4"/>
  <c r="BU18" i="4"/>
  <c r="BU19" i="4"/>
  <c r="BU20" i="4"/>
  <c r="BU21" i="4"/>
  <c r="BU22" i="4"/>
  <c r="BW18" i="4" l="1"/>
  <c r="BW32" i="4"/>
  <c r="BW30" i="4"/>
  <c r="BW34" i="4"/>
  <c r="BW35" i="4"/>
  <c r="BW23" i="4"/>
  <c r="BW22" i="4"/>
  <c r="BW31" i="4"/>
  <c r="BW14" i="4"/>
  <c r="BW16" i="4"/>
  <c r="BW29" i="4"/>
  <c r="BW33" i="4"/>
  <c r="BW20" i="4"/>
  <c r="BW24" i="4"/>
  <c r="BW25" i="4"/>
  <c r="BW26" i="4"/>
  <c r="BW27" i="4"/>
  <c r="BW28" i="4"/>
  <c r="BW21" i="4"/>
  <c r="BW17" i="4"/>
  <c r="BW19" i="4"/>
  <c r="BW15" i="4"/>
  <c r="BW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Enraz</author>
  </authors>
  <commentList>
    <comment ref="O11" authorId="0" shapeId="0" xr:uid="{3B973168-7329-4A1A-90B0-CF9A432613BC}">
      <text>
        <r>
          <rPr>
            <b/>
            <sz val="9"/>
            <color indexed="81"/>
            <rFont val="Tahoma"/>
            <family val="2"/>
          </rPr>
          <t>Enraz:
Alistamiento</t>
        </r>
      </text>
    </comment>
    <comment ref="Q11" authorId="0" shapeId="0" xr:uid="{02B4DA83-9C72-4641-8546-E4D2DAFE702D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Buenos día para todos
Dando alcance a la resolución  01190, que acaba de llegar, se indica que no se debe citar a formación titulada la próxima semana, formación complementaria si se debe impartir. 
Saludos</t>
        </r>
      </text>
    </comment>
    <comment ref="S11" authorId="0" shapeId="0" xr:uid="{5198FF93-2E07-417E-868E-0065A9F1D293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Virtual</t>
        </r>
      </text>
    </comment>
    <comment ref="U19" authorId="0" shapeId="0" xr:uid="{FEDF100E-2AB3-426A-81FA-97EA0368706C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EXCUSA MEDICA WHATSAPP</t>
        </r>
      </text>
    </comment>
    <comment ref="D33" authorId="0" shapeId="0" xr:uid="{C6A3381D-E0D3-4067-AFBC-3F137C40AFE7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Actividad 1. quedamos hasta aquí de baajo poara arriba</t>
        </r>
      </text>
    </comment>
    <comment ref="U44" authorId="0" shapeId="0" xr:uid="{74987EC3-A9EA-43DC-A752-E4A53A271B00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CERTIFICADO DEFUNCIÓN</t>
        </r>
      </text>
    </comment>
  </commentList>
</comments>
</file>

<file path=xl/sharedStrings.xml><?xml version="1.0" encoding="utf-8"?>
<sst xmlns="http://schemas.openxmlformats.org/spreadsheetml/2006/main" count="416" uniqueCount="159">
  <si>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</si>
  <si>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</si>
  <si>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</si>
  <si>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</si>
  <si>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</si>
  <si>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</si>
  <si>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</si>
  <si>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</si>
  <si>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</si>
  <si>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</si>
  <si>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</si>
  <si>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</si>
  <si>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</si>
  <si>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</si>
  <si>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</si>
  <si>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</si>
  <si>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</si>
  <si>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</si>
  <si>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</si>
  <si>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</si>
  <si>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</si>
  <si>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</si>
  <si>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</si>
  <si>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</si>
  <si>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</si>
  <si>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</si>
  <si>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</si>
  <si>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</si>
  <si>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</si>
  <si>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</si>
  <si>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</si>
  <si>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</si>
  <si>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</si>
  <si>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</si>
  <si>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</si>
  <si>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</si>
  <si>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</si>
  <si>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</si>
  <si>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</si>
  <si>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</si>
  <si>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</si>
  <si>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</si>
  <si>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</si>
  <si>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</si>
  <si>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</si>
  <si>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</si>
  <si>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</si>
  <si>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</si>
  <si>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Registrado en el Sistema de Gestión ( √ o x)</t>
  </si>
  <si>
    <t>Instructores: ENRIQUE ERAZO BENITEZ</t>
  </si>
  <si>
    <t xml:space="preserve">Firma del (los)   Instructor(es):            ENRIQUE ERAZO BENITEZ                                              </t>
  </si>
  <si>
    <t>Identificación</t>
  </si>
  <si>
    <t>Nombres</t>
  </si>
  <si>
    <t>Apellidos</t>
  </si>
  <si>
    <r>
      <t>Programa de Formación:</t>
    </r>
    <r>
      <rPr>
        <sz val="12"/>
        <rFont val="Calibri"/>
        <family val="2"/>
        <scheme val="minor"/>
      </rPr>
      <t xml:space="preserve"> </t>
    </r>
  </si>
  <si>
    <t>F</t>
  </si>
  <si>
    <t>A</t>
  </si>
  <si>
    <t>GESTIÓN DE PRODUCCIÓN INDUSTRIAL</t>
  </si>
  <si>
    <t>TI 1108566550</t>
  </si>
  <si>
    <t>VALERIE DAHIAN</t>
  </si>
  <si>
    <t>DIAZ MENDOZA</t>
  </si>
  <si>
    <t>TI 1107855785</t>
  </si>
  <si>
    <t>MARIA JOSE</t>
  </si>
  <si>
    <t>CASTRO GUEPUD</t>
  </si>
  <si>
    <t>TI 1061740645</t>
  </si>
  <si>
    <t>MIGUEL ANGEL</t>
  </si>
  <si>
    <t>GIRALDO PINO</t>
  </si>
  <si>
    <t>CC 1114881704</t>
  </si>
  <si>
    <t>NICOLAS STIVEN</t>
  </si>
  <si>
    <t>LOPEZ REVELO</t>
  </si>
  <si>
    <t>TI 1108567473</t>
  </si>
  <si>
    <t>KATHERIN SOFIA</t>
  </si>
  <si>
    <t>PALACIOS MONTENEGRO</t>
  </si>
  <si>
    <t>CC 1114830777</t>
  </si>
  <si>
    <t>MARIA ENELIA</t>
  </si>
  <si>
    <t>ARCE ARBOLEDA</t>
  </si>
  <si>
    <t>TI 1088972915</t>
  </si>
  <si>
    <t>PAULA ESTEFANIA</t>
  </si>
  <si>
    <t>MUÑOZ REALPE</t>
  </si>
  <si>
    <t>CC 1114878063</t>
  </si>
  <si>
    <t>HANNY DAMIANA</t>
  </si>
  <si>
    <t>HURTADO HURTADO</t>
  </si>
  <si>
    <t>CC 1110045416</t>
  </si>
  <si>
    <t>GLORIA FERNANDA</t>
  </si>
  <si>
    <t>MARTINEZ RUIZ</t>
  </si>
  <si>
    <t>CC 1113538190</t>
  </si>
  <si>
    <t>KEVIN STIVEN</t>
  </si>
  <si>
    <t>DIAZ DORADO</t>
  </si>
  <si>
    <t>CC 1005892999</t>
  </si>
  <si>
    <t>MARIA DEL CARMEN</t>
  </si>
  <si>
    <t>PINEDA BONILLA</t>
  </si>
  <si>
    <t>TI 1078001801</t>
  </si>
  <si>
    <t>JOSER DAVID</t>
  </si>
  <si>
    <t>MEDINA MORENO</t>
  </si>
  <si>
    <t>CC 1107851274</t>
  </si>
  <si>
    <t>DENNI</t>
  </si>
  <si>
    <t>SANCHEZ CAMBINDO</t>
  </si>
  <si>
    <t>CC 1059905886</t>
  </si>
  <si>
    <t>MARISOL</t>
  </si>
  <si>
    <t>TULANDE QUINAYAS</t>
  </si>
  <si>
    <t>CC 1192803313</t>
  </si>
  <si>
    <t>YENNIFER DAYANA</t>
  </si>
  <si>
    <t>HINCAPIE CANO</t>
  </si>
  <si>
    <t>CC 1111670439</t>
  </si>
  <si>
    <t>LIZ KATHERIN</t>
  </si>
  <si>
    <t>ROJAS NOSCUE</t>
  </si>
  <si>
    <t>TI 1060800910</t>
  </si>
  <si>
    <t>YEIMY EDITH</t>
  </si>
  <si>
    <t>GUETIO MUELAS</t>
  </si>
  <si>
    <t>TI 1104821361</t>
  </si>
  <si>
    <t>MELANI</t>
  </si>
  <si>
    <t>DIAZ ORDOÑEZ</t>
  </si>
  <si>
    <t>TI 1150685472</t>
  </si>
  <si>
    <t>SAMUEL ANDRES</t>
  </si>
  <si>
    <t>GARZON MOSQUERA</t>
  </si>
  <si>
    <t>TI 1107084290</t>
  </si>
  <si>
    <t>ANDRES DAVID</t>
  </si>
  <si>
    <t>HENAO GUETTE</t>
  </si>
  <si>
    <t>CC 1110044805</t>
  </si>
  <si>
    <t>KEVIN ALEXANDER</t>
  </si>
  <si>
    <t>PEREZ MONTEALEGRE</t>
  </si>
  <si>
    <t>TI 1112049739</t>
  </si>
  <si>
    <t>JHON ALEXIS</t>
  </si>
  <si>
    <t>QUINTERO HOLGUIN</t>
  </si>
  <si>
    <t>TI 1109669797</t>
  </si>
  <si>
    <t>SARAY</t>
  </si>
  <si>
    <t>CHECA MONCADA</t>
  </si>
  <si>
    <t>CC 1110043358</t>
  </si>
  <si>
    <t>DANIEL ESTEBAN</t>
  </si>
  <si>
    <t>GARCIA RESTREPO</t>
  </si>
  <si>
    <t>TI 1086696663</t>
  </si>
  <si>
    <t>KATERINE</t>
  </si>
  <si>
    <t>CAICEDO CORTES</t>
  </si>
  <si>
    <t>CC 1005705774</t>
  </si>
  <si>
    <t>LAURA NATALY</t>
  </si>
  <si>
    <t>SABOGAL CARDONA</t>
  </si>
  <si>
    <t>TI 1109190312</t>
  </si>
  <si>
    <t>IVANNA PATRICIA</t>
  </si>
  <si>
    <t>MOSQUERA</t>
  </si>
  <si>
    <t>TI 1108335799</t>
  </si>
  <si>
    <t>ALAN EDUARDO</t>
  </si>
  <si>
    <t>PRECIADO SARRIA</t>
  </si>
  <si>
    <t>TI 1112048736</t>
  </si>
  <si>
    <t>SEBASTIAN</t>
  </si>
  <si>
    <t>ZUÑIGA VARGAS</t>
  </si>
  <si>
    <t>CC 1108335578</t>
  </si>
  <si>
    <t>ROA MUÑOZ</t>
  </si>
  <si>
    <t>CC 1064489778</t>
  </si>
  <si>
    <t>CLAUDIA LORENA</t>
  </si>
  <si>
    <t>SOLIS PALOMINO</t>
  </si>
  <si>
    <t>TI 1114884291</t>
  </si>
  <si>
    <t>MELANYE</t>
  </si>
  <si>
    <t>CARRILLO RAMIREZ</t>
  </si>
  <si>
    <t>TI 1061733725</t>
  </si>
  <si>
    <t>EILIN JULIANA</t>
  </si>
  <si>
    <t>RODRIGUEZ LLANTEN</t>
  </si>
  <si>
    <t>S</t>
  </si>
  <si>
    <t>ALISTAMIENTO</t>
  </si>
  <si>
    <t>Resolución  01190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</si>
</sst>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7"/>
      <color rgb="FF00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rgb="FF00000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3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4" fontId="6" fillId="0" borderId="13" xfId="0" applyNumberFormat="1" applyFont="1" applyBorder="1" applyAlignment="1" applyProtection="1">
      <alignment horizontal="center" vertical="center"/>
      <protection locked="0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1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16" fontId="6" fillId="2" borderId="13" xfId="0" applyNumberFormat="1" applyFont="1" applyFill="1" applyBorder="1" applyAlignment="1" applyProtection="1">
      <alignment horizontal="center" vertical="center"/>
      <protection locked="0"/>
    </xf>
    <xf numFmtId="16" fontId="6" fillId="2" borderId="3" xfId="0" applyNumberFormat="1" applyFont="1" applyFill="1" applyBorder="1" applyAlignment="1" applyProtection="1">
      <alignment horizontal="center" vertical="center"/>
      <protection locked="0"/>
    </xf>
    <xf numFmtId="16" fontId="6" fillId="4" borderId="13" xfId="0" applyNumberFormat="1" applyFont="1" applyFill="1" applyBorder="1" applyAlignment="1" applyProtection="1">
      <alignment horizontal="center" vertical="center"/>
      <protection locked="0"/>
    </xf>
    <xf numFmtId="16" fontId="6" fillId="4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16" fontId="6" fillId="0" borderId="13" xfId="0" applyNumberFormat="1" applyFont="1" applyBorder="1" applyAlignment="1" applyProtection="1">
      <alignment horizontal="center" vertical="center"/>
      <protection locked="0"/>
    </xf>
    <xf numFmtId="16" fontId="6" fillId="0" borderId="3" xfId="0" applyNumberFormat="1" applyFont="1" applyBorder="1" applyAlignment="1" applyProtection="1">
      <alignment horizontal="center" vertical="center"/>
      <protection locked="0"/>
    </xf>
    <xf numFmtId="16" fontId="11" fillId="2" borderId="13" xfId="0" applyNumberFormat="1" applyFont="1" applyFill="1" applyBorder="1" applyAlignment="1" applyProtection="1">
      <alignment horizontal="center" vertical="center"/>
      <protection locked="0"/>
    </xf>
    <xf numFmtId="16" fontId="11" fillId="2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1" fontId="6" fillId="0" borderId="33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16" fontId="6" fillId="2" borderId="10" xfId="0" applyNumberFormat="1" applyFont="1" applyFill="1" applyBorder="1" applyAlignment="1" applyProtection="1">
      <alignment horizontal="center" vertical="center"/>
      <protection locked="0"/>
    </xf>
    <xf numFmtId="16" fontId="6" fillId="2" borderId="2" xfId="0" applyNumberFormat="1" applyFont="1" applyFill="1" applyBorder="1" applyAlignment="1" applyProtection="1">
      <alignment horizontal="center" vertical="center"/>
      <protection locked="0"/>
    </xf>
    <xf numFmtId="16" fontId="6" fillId="2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3" xfId="0" applyFont="1" applyBorder="1" applyAlignment="1" applyProtection="1">
      <alignment horizontal="left" vertical="center"/>
      <protection locked="0"/>
    </xf>
    <xf numFmtId="0" fontId="6" fillId="0" borderId="34" xfId="0" applyFont="1" applyBorder="1" applyAlignment="1" applyProtection="1">
      <alignment horizontal="left" vertical="center"/>
      <protection locked="0"/>
    </xf>
    <xf numFmtId="0" fontId="6" fillId="0" borderId="35" xfId="0" applyFont="1" applyBorder="1" applyAlignment="1" applyProtection="1">
      <alignment horizontal="left" vertical="center"/>
      <protection locked="0"/>
    </xf>
    <xf numFmtId="16" fontId="6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819149</xdr:colOff>
      <xdr:row>4</xdr:row>
      <xdr:rowOff>171274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H79"/>
  <sheetViews>
    <sheetView tabSelected="1" topLeftCell="A4" zoomScaleNormal="100" workbookViewId="0">
      <selection activeCell="BJ17" sqref="BJ17"/>
    </sheetView>
  </sheetViews>
  <sheetFormatPr baseColWidth="10" defaultColWidth="8.44140625" defaultRowHeight="15.6" x14ac:dyDescent="0.25"/>
  <cols>
    <col min="1" max="1" width="4.109375" style="2" customWidth="1"/>
    <col min="2" max="2" width="3.77734375" style="116" customWidth="1"/>
    <col min="3" max="3" width="14.21875" style="25" bestFit="1" customWidth="1"/>
    <col min="4" max="7" width="2.109375" style="2" customWidth="1"/>
    <col min="8" max="8" width="14.44140625" style="2" bestFit="1" customWidth="1"/>
    <col min="9" max="9" width="2.109375" style="2" customWidth="1"/>
    <col min="10" max="10" width="4.88671875" style="2" customWidth="1"/>
    <col min="11" max="11" width="3.6640625" style="2" customWidth="1"/>
    <col min="12" max="12" width="12.5546875" style="2" customWidth="1"/>
    <col min="13" max="13" width="3.88671875" style="3" bestFit="1" customWidth="1"/>
    <col min="14" max="14" width="4" style="3" bestFit="1" customWidth="1"/>
    <col min="15" max="15" width="3.88671875" style="3" bestFit="1" customWidth="1"/>
    <col min="16" max="16" width="4" style="3" bestFit="1" customWidth="1"/>
    <col min="17" max="17" width="3.88671875" style="3" bestFit="1" customWidth="1"/>
    <col min="18" max="18" width="4" style="3" bestFit="1" customWidth="1"/>
    <col min="19" max="19" width="3.88671875" style="3" bestFit="1" customWidth="1"/>
    <col min="20" max="20" width="4" style="3" bestFit="1" customWidth="1"/>
    <col min="21" max="21" width="3.88671875" style="3" bestFit="1" customWidth="1"/>
    <col min="22" max="22" width="4" style="3" bestFit="1" customWidth="1"/>
    <col min="23" max="23" width="3.88671875" style="3" bestFit="1" customWidth="1"/>
    <col min="24" max="24" width="4" style="3" bestFit="1" customWidth="1"/>
    <col min="25" max="25" width="3.88671875" style="3" bestFit="1" customWidth="1"/>
    <col min="26" max="26" width="4" style="3" bestFit="1" customWidth="1"/>
    <col min="27" max="27" width="3.88671875" style="3" bestFit="1" customWidth="1"/>
    <col min="28" max="28" width="4" style="3" bestFit="1" customWidth="1"/>
    <col min="29" max="29" width="3.88671875" style="3" bestFit="1" customWidth="1"/>
    <col min="30" max="30" width="4" style="3" bestFit="1" customWidth="1"/>
    <col min="31" max="31" width="3.88671875" style="3" bestFit="1" customWidth="1"/>
    <col min="32" max="32" width="4" style="3" bestFit="1" customWidth="1"/>
    <col min="33" max="33" width="3.88671875" style="3" bestFit="1" customWidth="1"/>
    <col min="34" max="34" width="4" style="3" bestFit="1" customWidth="1"/>
    <col min="35" max="35" width="3.88671875" style="3" bestFit="1" customWidth="1"/>
    <col min="36" max="36" width="4" style="3" bestFit="1" customWidth="1"/>
    <col min="37" max="37" width="3.88671875" style="3" bestFit="1" customWidth="1"/>
    <col min="38" max="38" width="4" style="3" bestFit="1" customWidth="1"/>
    <col min="39" max="39" width="3.88671875" style="3" bestFit="1" customWidth="1"/>
    <col min="40" max="40" width="4" style="3" bestFit="1" customWidth="1"/>
    <col min="41" max="41" width="3.88671875" style="3" bestFit="1" customWidth="1"/>
    <col min="42" max="42" width="4" style="3" bestFit="1" customWidth="1"/>
    <col min="43" max="43" width="3.88671875" style="3" bestFit="1" customWidth="1"/>
    <col min="44" max="44" width="4" style="3" bestFit="1" customWidth="1"/>
    <col min="45" max="45" width="3.88671875" style="2" bestFit="1" customWidth="1"/>
    <col min="46" max="46" width="4" style="2" bestFit="1" customWidth="1"/>
    <col min="47" max="47" width="3.88671875" style="2" bestFit="1" customWidth="1"/>
    <col min="48" max="48" width="4" style="2" bestFit="1" customWidth="1"/>
    <col min="49" max="49" width="3.88671875" style="2" bestFit="1" customWidth="1"/>
    <col min="50" max="50" width="4" style="2" bestFit="1" customWidth="1"/>
    <col min="51" max="51" width="3.88671875" style="2" bestFit="1" customWidth="1"/>
    <col min="52" max="52" width="4" style="2" bestFit="1" customWidth="1"/>
    <col min="53" max="53" width="3.88671875" style="2" bestFit="1" customWidth="1"/>
    <col min="54" max="54" width="3.6640625" style="2" customWidth="1"/>
    <col min="55" max="55" width="3.88671875" style="2" bestFit="1" customWidth="1"/>
    <col min="56" max="56" width="4" style="2" bestFit="1" customWidth="1"/>
    <col min="57" max="57" width="3.88671875" style="2" bestFit="1" customWidth="1"/>
    <col min="58" max="58" width="4" style="2" bestFit="1" customWidth="1"/>
    <col min="59" max="59" width="3.88671875" style="2" bestFit="1" customWidth="1"/>
    <col min="60" max="60" width="4" style="2" bestFit="1" customWidth="1"/>
    <col min="61" max="61" width="3.88671875" style="2" bestFit="1" customWidth="1"/>
    <col min="62" max="62" width="4" style="2" bestFit="1" customWidth="1"/>
    <col min="63" max="63" width="3.88671875" style="2" bestFit="1" customWidth="1"/>
    <col min="64" max="64" width="4" style="2" bestFit="1" customWidth="1"/>
    <col min="65" max="65" width="3.88671875" style="2" bestFit="1" customWidth="1"/>
    <col min="66" max="66" width="4" style="2" bestFit="1" customWidth="1"/>
    <col min="67" max="67" width="3.88671875" style="2" bestFit="1" customWidth="1"/>
    <col min="68" max="68" width="4" style="2" bestFit="1" customWidth="1"/>
    <col min="69" max="69" width="3.88671875" style="2" bestFit="1" customWidth="1"/>
    <col min="70" max="70" width="4" style="2" bestFit="1" customWidth="1"/>
    <col min="71" max="76" width="2.6640625" style="2" customWidth="1"/>
    <col min="77" max="82" width="8.44140625" style="2" customWidth="1"/>
    <col min="83" max="83" width="4.5546875" style="2" bestFit="1" customWidth="1"/>
    <col min="84" max="84" width="96.5546875" style="2" bestFit="1" customWidth="1"/>
    <col min="85" max="85" width="7.6640625" style="2" bestFit="1" customWidth="1"/>
    <col min="86" max="86" width="11" style="2" bestFit="1" customWidth="1"/>
    <col min="87" max="234" width="8.44140625" style="2" customWidth="1"/>
    <col min="235" max="16384" width="8.44140625" style="2"/>
  </cols>
  <sheetData>
    <row r="1" spans="2:76" x14ac:dyDescent="0.25">
      <c r="B1" s="111"/>
      <c r="C1" s="112"/>
      <c r="D1" s="112"/>
      <c r="E1" s="112"/>
      <c r="F1" s="112"/>
      <c r="G1" s="112"/>
      <c r="H1" s="112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6"/>
      <c r="BJ1" s="80" t="s">
        <v>0</v>
      </c>
      <c r="BK1" s="81"/>
      <c r="BL1" s="81"/>
      <c r="BM1" s="81"/>
      <c r="BN1" s="81"/>
      <c r="BO1" s="81"/>
      <c r="BP1" s="81"/>
      <c r="BQ1" s="82"/>
      <c r="BR1" s="82"/>
      <c r="BS1" s="82"/>
      <c r="BT1" s="82"/>
      <c r="BU1" s="82"/>
      <c r="BV1" s="82"/>
      <c r="BW1" s="82"/>
      <c r="BX1" s="83"/>
    </row>
    <row r="2" spans="2:76" x14ac:dyDescent="0.25">
      <c r="B2" s="113"/>
      <c r="C2" s="114"/>
      <c r="D2" s="114"/>
      <c r="E2" s="114"/>
      <c r="F2" s="114"/>
      <c r="G2" s="114"/>
      <c r="H2" s="11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8"/>
      <c r="BJ2" s="84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6"/>
    </row>
    <row r="3" spans="2:76" x14ac:dyDescent="0.25">
      <c r="B3" s="113"/>
      <c r="C3" s="114"/>
      <c r="D3" s="114"/>
      <c r="E3" s="114"/>
      <c r="F3" s="114"/>
      <c r="G3" s="114"/>
      <c r="H3" s="11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8"/>
      <c r="BJ3" s="84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6"/>
    </row>
    <row r="4" spans="2:76" x14ac:dyDescent="0.25">
      <c r="B4" s="113"/>
      <c r="C4" s="114"/>
      <c r="D4" s="114"/>
      <c r="E4" s="114"/>
      <c r="F4" s="114"/>
      <c r="G4" s="114"/>
      <c r="H4" s="11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8"/>
      <c r="BJ4" s="84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6"/>
    </row>
    <row r="5" spans="2:76" x14ac:dyDescent="0.25">
      <c r="B5" s="113"/>
      <c r="C5" s="114"/>
      <c r="D5" s="114"/>
      <c r="E5" s="114"/>
      <c r="F5" s="114"/>
      <c r="G5" s="114"/>
      <c r="H5" s="11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8"/>
      <c r="BJ5" s="84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6"/>
    </row>
    <row r="6" spans="2:76" ht="16.2" thickBot="1" x14ac:dyDescent="0.3">
      <c r="B6" s="90"/>
      <c r="C6" s="91"/>
      <c r="D6" s="91"/>
      <c r="E6" s="91"/>
      <c r="F6" s="91"/>
      <c r="G6" s="91"/>
      <c r="H6" s="91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100"/>
      <c r="BJ6" s="87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9"/>
    </row>
    <row r="7" spans="2:76" x14ac:dyDescent="0.25">
      <c r="B7" s="92" t="s">
        <v>54</v>
      </c>
      <c r="C7" s="93"/>
      <c r="D7" s="94"/>
      <c r="E7" s="94"/>
      <c r="F7" s="94"/>
      <c r="G7" s="94"/>
      <c r="H7" s="94"/>
      <c r="I7" s="94"/>
      <c r="J7" s="94"/>
      <c r="K7" s="105" t="s">
        <v>57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7"/>
      <c r="AR7" s="38" t="s">
        <v>1</v>
      </c>
      <c r="AS7" s="39"/>
      <c r="AT7" s="110"/>
      <c r="AU7" s="58">
        <v>122107</v>
      </c>
      <c r="AV7" s="59"/>
      <c r="AW7" s="59"/>
      <c r="AX7" s="59"/>
      <c r="AY7" s="59"/>
      <c r="AZ7" s="59"/>
      <c r="BA7" s="60"/>
      <c r="BB7" s="5" t="s">
        <v>2</v>
      </c>
      <c r="BC7" s="6"/>
      <c r="BD7" s="6"/>
      <c r="BE7" s="6"/>
      <c r="BF7" s="6"/>
      <c r="BG7" s="6"/>
      <c r="BH7" s="6"/>
      <c r="BI7" s="7"/>
      <c r="BJ7" s="38">
        <v>3442189</v>
      </c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40"/>
    </row>
    <row r="8" spans="2:76" x14ac:dyDescent="0.25">
      <c r="B8" s="47" t="s">
        <v>3</v>
      </c>
      <c r="C8" s="48"/>
      <c r="D8" s="48"/>
      <c r="E8" s="48"/>
      <c r="F8" s="48"/>
      <c r="G8" s="48"/>
      <c r="H8" s="8" t="s">
        <v>4</v>
      </c>
      <c r="I8" s="61" t="s">
        <v>5</v>
      </c>
      <c r="J8" s="61"/>
      <c r="L8" s="56"/>
      <c r="M8" s="62"/>
      <c r="N8" s="55" t="s">
        <v>6</v>
      </c>
      <c r="O8" s="56"/>
      <c r="P8" s="56"/>
      <c r="Q8" s="56"/>
      <c r="R8" s="56"/>
      <c r="S8" s="5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6"/>
    </row>
    <row r="9" spans="2:76" x14ac:dyDescent="0.25">
      <c r="B9" s="47" t="s">
        <v>49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61" t="s">
        <v>7</v>
      </c>
      <c r="AS9" s="61"/>
      <c r="AT9" s="61"/>
      <c r="AU9" s="61"/>
      <c r="AV9" s="61"/>
      <c r="AW9" s="61"/>
      <c r="AX9" s="61"/>
      <c r="AY9" s="35">
        <v>46204</v>
      </c>
      <c r="AZ9" s="56"/>
      <c r="BA9" s="56"/>
      <c r="BB9" s="56"/>
      <c r="BC9" s="56"/>
      <c r="BD9" s="56"/>
      <c r="BE9" s="56"/>
      <c r="BF9" s="56"/>
      <c r="BG9" s="56"/>
      <c r="BH9" s="56"/>
      <c r="BI9" s="61" t="s">
        <v>8</v>
      </c>
      <c r="BJ9" s="61"/>
      <c r="BK9" s="35">
        <v>46365</v>
      </c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7"/>
    </row>
    <row r="10" spans="2:76" ht="13.8" customHeight="1" x14ac:dyDescent="0.25">
      <c r="B10" s="63" t="s">
        <v>9</v>
      </c>
      <c r="C10" s="65" t="s">
        <v>51</v>
      </c>
      <c r="D10" s="64" t="s">
        <v>10</v>
      </c>
      <c r="E10" s="64"/>
      <c r="F10" s="64"/>
      <c r="G10" s="64"/>
      <c r="H10" s="64"/>
      <c r="I10" s="64"/>
      <c r="J10" s="64"/>
      <c r="K10" s="64"/>
      <c r="L10" s="64"/>
      <c r="M10" s="61" t="s">
        <v>11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53" t="s">
        <v>12</v>
      </c>
      <c r="BT10" s="53"/>
      <c r="BU10" s="53"/>
      <c r="BV10" s="53"/>
      <c r="BW10" s="53"/>
      <c r="BX10" s="54"/>
    </row>
    <row r="11" spans="2:76" s="9" customFormat="1" x14ac:dyDescent="0.25">
      <c r="B11" s="63"/>
      <c r="C11" s="65"/>
      <c r="D11" s="64"/>
      <c r="E11" s="64"/>
      <c r="F11" s="64"/>
      <c r="G11" s="64"/>
      <c r="H11" s="64"/>
      <c r="I11" s="64"/>
      <c r="J11" s="64"/>
      <c r="K11" s="64"/>
      <c r="L11" s="64"/>
      <c r="M11" s="41">
        <v>46204</v>
      </c>
      <c r="N11" s="42"/>
      <c r="O11" s="51">
        <v>46211</v>
      </c>
      <c r="P11" s="52"/>
      <c r="Q11" s="51">
        <v>46218</v>
      </c>
      <c r="R11" s="52"/>
      <c r="S11" s="41">
        <v>46225</v>
      </c>
      <c r="T11" s="42"/>
      <c r="U11" s="41">
        <v>46232</v>
      </c>
      <c r="V11" s="42"/>
      <c r="W11" s="41">
        <v>46239</v>
      </c>
      <c r="X11" s="42"/>
      <c r="Y11" s="41">
        <v>46246</v>
      </c>
      <c r="Z11" s="42"/>
      <c r="AA11" s="77">
        <v>46253</v>
      </c>
      <c r="AB11" s="78"/>
      <c r="AC11" s="79">
        <v>46260</v>
      </c>
      <c r="AD11" s="78"/>
      <c r="AE11" s="41">
        <v>46267</v>
      </c>
      <c r="AF11" s="42"/>
      <c r="AG11" s="41">
        <v>46274</v>
      </c>
      <c r="AH11" s="42"/>
      <c r="AI11" s="41">
        <v>46281</v>
      </c>
      <c r="AJ11" s="42"/>
      <c r="AK11" s="43">
        <v>46288</v>
      </c>
      <c r="AL11" s="44"/>
      <c r="AM11" s="43">
        <v>46295</v>
      </c>
      <c r="AN11" s="44"/>
      <c r="AO11" s="43">
        <v>46302</v>
      </c>
      <c r="AP11" s="44"/>
      <c r="AQ11" s="43">
        <v>46309</v>
      </c>
      <c r="AR11" s="44"/>
      <c r="AS11" s="43">
        <v>46316</v>
      </c>
      <c r="AT11" s="44"/>
      <c r="AU11" s="43">
        <v>46330</v>
      </c>
      <c r="AV11" s="44"/>
      <c r="AW11" s="43">
        <v>46337</v>
      </c>
      <c r="AX11" s="44"/>
      <c r="AY11" s="43">
        <v>46344</v>
      </c>
      <c r="AZ11" s="44"/>
      <c r="BA11" s="43">
        <v>46351</v>
      </c>
      <c r="BB11" s="44"/>
      <c r="BC11" s="43">
        <v>46358</v>
      </c>
      <c r="BD11" s="44"/>
      <c r="BE11" s="43">
        <v>46365</v>
      </c>
      <c r="BF11" s="44"/>
      <c r="BG11" s="49"/>
      <c r="BH11" s="50"/>
      <c r="BI11" s="49"/>
      <c r="BJ11" s="50"/>
      <c r="BK11" s="108"/>
      <c r="BL11" s="108"/>
      <c r="BM11" s="49"/>
      <c r="BN11" s="50"/>
      <c r="BO11" s="49"/>
      <c r="BP11" s="50"/>
      <c r="BQ11" s="108"/>
      <c r="BR11" s="108"/>
      <c r="BS11" s="53"/>
      <c r="BT11" s="53"/>
      <c r="BU11" s="53"/>
      <c r="BV11" s="53"/>
      <c r="BW11" s="53"/>
      <c r="BX11" s="54"/>
    </row>
    <row r="12" spans="2:76" s="9" customFormat="1" x14ac:dyDescent="0.25">
      <c r="B12" s="63"/>
      <c r="C12" s="65"/>
      <c r="D12" s="64"/>
      <c r="E12" s="64"/>
      <c r="F12" s="64"/>
      <c r="G12" s="64"/>
      <c r="H12" s="64"/>
      <c r="I12" s="64"/>
      <c r="J12" s="64"/>
      <c r="K12" s="64"/>
      <c r="L12" s="64"/>
      <c r="M12" s="11" t="s">
        <v>13</v>
      </c>
      <c r="N12" s="11" t="s">
        <v>14</v>
      </c>
      <c r="O12" s="11" t="s">
        <v>13</v>
      </c>
      <c r="P12" s="11" t="s">
        <v>14</v>
      </c>
      <c r="Q12" s="11" t="s">
        <v>13</v>
      </c>
      <c r="R12" s="11" t="s">
        <v>14</v>
      </c>
      <c r="S12" s="11" t="s">
        <v>13</v>
      </c>
      <c r="T12" s="11" t="s">
        <v>14</v>
      </c>
      <c r="U12" s="11" t="s">
        <v>13</v>
      </c>
      <c r="V12" s="11" t="s">
        <v>14</v>
      </c>
      <c r="W12" s="11" t="s">
        <v>13</v>
      </c>
      <c r="X12" s="11" t="s">
        <v>14</v>
      </c>
      <c r="Y12" s="11" t="s">
        <v>13</v>
      </c>
      <c r="Z12" s="11" t="s">
        <v>14</v>
      </c>
      <c r="AA12" s="11" t="s">
        <v>13</v>
      </c>
      <c r="AB12" s="11" t="s">
        <v>14</v>
      </c>
      <c r="AC12" s="11" t="s">
        <v>13</v>
      </c>
      <c r="AD12" s="11" t="s">
        <v>14</v>
      </c>
      <c r="AE12" s="11" t="s">
        <v>13</v>
      </c>
      <c r="AF12" s="11" t="s">
        <v>14</v>
      </c>
      <c r="AG12" s="11" t="s">
        <v>13</v>
      </c>
      <c r="AH12" s="11" t="s">
        <v>14</v>
      </c>
      <c r="AI12" s="11" t="s">
        <v>13</v>
      </c>
      <c r="AJ12" s="11" t="s">
        <v>14</v>
      </c>
      <c r="AK12" s="11" t="s">
        <v>13</v>
      </c>
      <c r="AL12" s="11" t="s">
        <v>14</v>
      </c>
      <c r="AM12" s="11" t="s">
        <v>13</v>
      </c>
      <c r="AN12" s="11" t="s">
        <v>14</v>
      </c>
      <c r="AO12" s="11" t="s">
        <v>13</v>
      </c>
      <c r="AP12" s="11" t="s">
        <v>14</v>
      </c>
      <c r="AQ12" s="11" t="s">
        <v>13</v>
      </c>
      <c r="AR12" s="11" t="s">
        <v>14</v>
      </c>
      <c r="AS12" s="11" t="s">
        <v>13</v>
      </c>
      <c r="AT12" s="11" t="s">
        <v>14</v>
      </c>
      <c r="AU12" s="11" t="s">
        <v>13</v>
      </c>
      <c r="AV12" s="11" t="s">
        <v>14</v>
      </c>
      <c r="AW12" s="11" t="s">
        <v>13</v>
      </c>
      <c r="AX12" s="11" t="s">
        <v>14</v>
      </c>
      <c r="AY12" s="11" t="s">
        <v>13</v>
      </c>
      <c r="AZ12" s="11" t="s">
        <v>14</v>
      </c>
      <c r="BA12" s="11" t="s">
        <v>13</v>
      </c>
      <c r="BB12" s="11" t="s">
        <v>14</v>
      </c>
      <c r="BC12" s="11" t="s">
        <v>13</v>
      </c>
      <c r="BD12" s="11" t="s">
        <v>14</v>
      </c>
      <c r="BE12" s="11" t="s">
        <v>13</v>
      </c>
      <c r="BF12" s="11" t="s">
        <v>14</v>
      </c>
      <c r="BG12" s="11" t="s">
        <v>13</v>
      </c>
      <c r="BH12" s="11" t="s">
        <v>14</v>
      </c>
      <c r="BI12" s="11" t="s">
        <v>13</v>
      </c>
      <c r="BJ12" s="11" t="s">
        <v>14</v>
      </c>
      <c r="BK12" s="11" t="s">
        <v>13</v>
      </c>
      <c r="BL12" s="11" t="s">
        <v>14</v>
      </c>
      <c r="BM12" s="11" t="s">
        <v>13</v>
      </c>
      <c r="BN12" s="11" t="s">
        <v>14</v>
      </c>
      <c r="BO12" s="11" t="s">
        <v>13</v>
      </c>
      <c r="BP12" s="11" t="s">
        <v>14</v>
      </c>
      <c r="BQ12" s="11" t="s">
        <v>13</v>
      </c>
      <c r="BR12" s="11" t="s">
        <v>14</v>
      </c>
      <c r="BS12" s="28" t="s">
        <v>15</v>
      </c>
      <c r="BT12" s="29"/>
      <c r="BU12" s="53" t="s">
        <v>16</v>
      </c>
      <c r="BV12" s="53"/>
      <c r="BW12" s="30" t="s">
        <v>17</v>
      </c>
      <c r="BX12" s="31"/>
    </row>
    <row r="13" spans="2:76" s="9" customFormat="1" ht="13.8" customHeight="1" x14ac:dyDescent="0.25">
      <c r="B13" s="14">
        <v>1</v>
      </c>
      <c r="C13" s="24" t="s">
        <v>58</v>
      </c>
      <c r="D13" s="66" t="s">
        <v>59</v>
      </c>
      <c r="E13" s="66"/>
      <c r="F13" s="66"/>
      <c r="G13" s="66"/>
      <c r="H13" s="66"/>
      <c r="I13" s="66" t="s">
        <v>60</v>
      </c>
      <c r="J13" s="66"/>
      <c r="K13" s="66"/>
      <c r="L13" s="66"/>
      <c r="M13" s="11" t="s">
        <v>56</v>
      </c>
      <c r="N13" s="11"/>
      <c r="O13" s="68" t="s">
        <v>157</v>
      </c>
      <c r="P13" s="69"/>
      <c r="Q13" s="68" t="s">
        <v>158</v>
      </c>
      <c r="R13" s="69"/>
      <c r="S13" s="11" t="s">
        <v>56</v>
      </c>
      <c r="T13" s="11"/>
      <c r="U13" s="11" t="s">
        <v>56</v>
      </c>
      <c r="V13" s="11"/>
      <c r="W13" s="11"/>
      <c r="X13" s="11"/>
      <c r="Y13" s="11"/>
      <c r="Z13" s="11"/>
      <c r="AA13" s="12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32">
        <f t="shared" ref="BS13:BS35" si="0">COUNTIF(M13:BR13,"CE")</f>
        <v>0</v>
      </c>
      <c r="BT13" s="33"/>
      <c r="BU13" s="32">
        <f t="shared" ref="BU13:BU35" si="1">COUNTIF(M13:BR13,"F")</f>
        <v>0</v>
      </c>
      <c r="BV13" s="33"/>
      <c r="BW13" s="32">
        <f>BS13+BU13</f>
        <v>0</v>
      </c>
      <c r="BX13" s="67"/>
    </row>
    <row r="14" spans="2:76" s="9" customFormat="1" ht="13.8" customHeight="1" x14ac:dyDescent="0.25">
      <c r="B14" s="14">
        <v>2</v>
      </c>
      <c r="C14" s="24" t="s">
        <v>61</v>
      </c>
      <c r="D14" s="66" t="s">
        <v>62</v>
      </c>
      <c r="E14" s="66"/>
      <c r="F14" s="66"/>
      <c r="G14" s="66"/>
      <c r="H14" s="66"/>
      <c r="I14" s="66" t="s">
        <v>63</v>
      </c>
      <c r="J14" s="66"/>
      <c r="K14" s="66"/>
      <c r="L14" s="66"/>
      <c r="M14" s="11" t="s">
        <v>56</v>
      </c>
      <c r="N14" s="11"/>
      <c r="O14" s="70"/>
      <c r="P14" s="71"/>
      <c r="Q14" s="70"/>
      <c r="R14" s="71"/>
      <c r="S14" s="11" t="s">
        <v>56</v>
      </c>
      <c r="T14" s="11"/>
      <c r="U14" s="11" t="s">
        <v>56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5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32">
        <f t="shared" si="0"/>
        <v>0</v>
      </c>
      <c r="BT14" s="33"/>
      <c r="BU14" s="32">
        <f t="shared" si="1"/>
        <v>0</v>
      </c>
      <c r="BV14" s="33"/>
      <c r="BW14" s="32">
        <f t="shared" ref="BW14:BW22" si="2">BS14+BU14</f>
        <v>0</v>
      </c>
      <c r="BX14" s="67"/>
    </row>
    <row r="15" spans="2:76" s="9" customFormat="1" ht="13.8" customHeight="1" x14ac:dyDescent="0.25">
      <c r="B15" s="14">
        <v>3</v>
      </c>
      <c r="C15" s="24" t="s">
        <v>64</v>
      </c>
      <c r="D15" s="66" t="s">
        <v>65</v>
      </c>
      <c r="E15" s="66"/>
      <c r="F15" s="66"/>
      <c r="G15" s="66"/>
      <c r="H15" s="66"/>
      <c r="I15" s="66" t="s">
        <v>66</v>
      </c>
      <c r="J15" s="66"/>
      <c r="K15" s="66"/>
      <c r="L15" s="66"/>
      <c r="M15" s="11" t="s">
        <v>56</v>
      </c>
      <c r="N15" s="11"/>
      <c r="O15" s="70"/>
      <c r="P15" s="71"/>
      <c r="Q15" s="70"/>
      <c r="R15" s="71"/>
      <c r="S15" s="11" t="s">
        <v>56</v>
      </c>
      <c r="T15" s="11"/>
      <c r="U15" s="11" t="s">
        <v>56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32">
        <f t="shared" si="0"/>
        <v>0</v>
      </c>
      <c r="BT15" s="33"/>
      <c r="BU15" s="32">
        <f t="shared" si="1"/>
        <v>0</v>
      </c>
      <c r="BV15" s="33"/>
      <c r="BW15" s="32">
        <f t="shared" si="2"/>
        <v>0</v>
      </c>
      <c r="BX15" s="67"/>
    </row>
    <row r="16" spans="2:76" s="9" customFormat="1" ht="13.8" customHeight="1" x14ac:dyDescent="0.25">
      <c r="B16" s="14">
        <v>4</v>
      </c>
      <c r="C16" s="24" t="s">
        <v>67</v>
      </c>
      <c r="D16" s="66" t="s">
        <v>68</v>
      </c>
      <c r="E16" s="66"/>
      <c r="F16" s="66"/>
      <c r="G16" s="66"/>
      <c r="H16" s="66"/>
      <c r="I16" s="66" t="s">
        <v>69</v>
      </c>
      <c r="J16" s="66"/>
      <c r="K16" s="66"/>
      <c r="L16" s="66"/>
      <c r="M16" s="11" t="s">
        <v>56</v>
      </c>
      <c r="N16" s="11"/>
      <c r="O16" s="70"/>
      <c r="P16" s="71"/>
      <c r="Q16" s="70"/>
      <c r="R16" s="71"/>
      <c r="S16" s="11" t="s">
        <v>56</v>
      </c>
      <c r="T16" s="11"/>
      <c r="U16" s="11" t="s">
        <v>56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32">
        <f t="shared" si="0"/>
        <v>0</v>
      </c>
      <c r="BT16" s="33"/>
      <c r="BU16" s="32">
        <f t="shared" si="1"/>
        <v>0</v>
      </c>
      <c r="BV16" s="33"/>
      <c r="BW16" s="32">
        <f t="shared" si="2"/>
        <v>0</v>
      </c>
      <c r="BX16" s="67"/>
    </row>
    <row r="17" spans="2:76" s="9" customFormat="1" ht="13.8" customHeight="1" x14ac:dyDescent="0.25">
      <c r="B17" s="14">
        <v>5</v>
      </c>
      <c r="C17" s="24" t="s">
        <v>70</v>
      </c>
      <c r="D17" s="66" t="s">
        <v>71</v>
      </c>
      <c r="E17" s="66"/>
      <c r="F17" s="66"/>
      <c r="G17" s="66"/>
      <c r="H17" s="66"/>
      <c r="I17" s="66" t="s">
        <v>72</v>
      </c>
      <c r="J17" s="66"/>
      <c r="K17" s="66"/>
      <c r="L17" s="66"/>
      <c r="M17" s="11" t="s">
        <v>56</v>
      </c>
      <c r="N17" s="11"/>
      <c r="O17" s="70"/>
      <c r="P17" s="71"/>
      <c r="Q17" s="70"/>
      <c r="R17" s="71"/>
      <c r="S17" s="11" t="s">
        <v>56</v>
      </c>
      <c r="T17" s="11"/>
      <c r="U17" s="11" t="s">
        <v>56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32">
        <f t="shared" si="0"/>
        <v>0</v>
      </c>
      <c r="BT17" s="33"/>
      <c r="BU17" s="32">
        <f t="shared" si="1"/>
        <v>0</v>
      </c>
      <c r="BV17" s="33"/>
      <c r="BW17" s="32">
        <f t="shared" si="2"/>
        <v>0</v>
      </c>
      <c r="BX17" s="67"/>
    </row>
    <row r="18" spans="2:76" s="9" customFormat="1" ht="13.8" customHeight="1" x14ac:dyDescent="0.25">
      <c r="B18" s="10">
        <v>6</v>
      </c>
      <c r="C18" s="26" t="s">
        <v>73</v>
      </c>
      <c r="D18" s="34" t="s">
        <v>74</v>
      </c>
      <c r="E18" s="34"/>
      <c r="F18" s="34"/>
      <c r="G18" s="34"/>
      <c r="H18" s="34"/>
      <c r="I18" s="34" t="s">
        <v>75</v>
      </c>
      <c r="J18" s="34"/>
      <c r="K18" s="34"/>
      <c r="L18" s="34"/>
      <c r="M18" s="11" t="s">
        <v>55</v>
      </c>
      <c r="N18" s="11"/>
      <c r="O18" s="70"/>
      <c r="P18" s="71"/>
      <c r="Q18" s="70"/>
      <c r="R18" s="71"/>
      <c r="S18" s="11" t="s">
        <v>55</v>
      </c>
      <c r="T18" s="11"/>
      <c r="U18" s="11" t="s">
        <v>55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32">
        <f t="shared" si="0"/>
        <v>0</v>
      </c>
      <c r="BT18" s="33"/>
      <c r="BU18" s="32">
        <f t="shared" si="1"/>
        <v>3</v>
      </c>
      <c r="BV18" s="33"/>
      <c r="BW18" s="32">
        <f t="shared" si="2"/>
        <v>3</v>
      </c>
      <c r="BX18" s="67"/>
    </row>
    <row r="19" spans="2:76" s="9" customFormat="1" ht="13.8" customHeight="1" x14ac:dyDescent="0.25">
      <c r="B19" s="14">
        <v>7</v>
      </c>
      <c r="C19" s="24" t="s">
        <v>76</v>
      </c>
      <c r="D19" s="66" t="s">
        <v>77</v>
      </c>
      <c r="E19" s="66"/>
      <c r="F19" s="66"/>
      <c r="G19" s="66"/>
      <c r="H19" s="66"/>
      <c r="I19" s="66" t="s">
        <v>78</v>
      </c>
      <c r="J19" s="66"/>
      <c r="K19" s="66"/>
      <c r="L19" s="66"/>
      <c r="M19" s="11" t="s">
        <v>56</v>
      </c>
      <c r="N19" s="11"/>
      <c r="O19" s="70"/>
      <c r="P19" s="71"/>
      <c r="Q19" s="70"/>
      <c r="R19" s="71"/>
      <c r="S19" s="11" t="s">
        <v>56</v>
      </c>
      <c r="T19" s="11"/>
      <c r="U19" s="11" t="s">
        <v>15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32">
        <f t="shared" si="0"/>
        <v>1</v>
      </c>
      <c r="BT19" s="33"/>
      <c r="BU19" s="32">
        <f t="shared" si="1"/>
        <v>0</v>
      </c>
      <c r="BV19" s="33"/>
      <c r="BW19" s="32">
        <f t="shared" si="2"/>
        <v>1</v>
      </c>
      <c r="BX19" s="67"/>
    </row>
    <row r="20" spans="2:76" s="9" customFormat="1" ht="13.8" customHeight="1" x14ac:dyDescent="0.25">
      <c r="B20" s="10">
        <v>8</v>
      </c>
      <c r="C20" s="26" t="s">
        <v>79</v>
      </c>
      <c r="D20" s="34" t="s">
        <v>80</v>
      </c>
      <c r="E20" s="34"/>
      <c r="F20" s="34"/>
      <c r="G20" s="34"/>
      <c r="H20" s="34"/>
      <c r="I20" s="34" t="s">
        <v>81</v>
      </c>
      <c r="J20" s="34"/>
      <c r="K20" s="34"/>
      <c r="L20" s="34"/>
      <c r="M20" s="11" t="s">
        <v>55</v>
      </c>
      <c r="N20" s="11"/>
      <c r="O20" s="70"/>
      <c r="P20" s="71"/>
      <c r="Q20" s="70"/>
      <c r="R20" s="71"/>
      <c r="S20" s="11" t="s">
        <v>55</v>
      </c>
      <c r="T20" s="11"/>
      <c r="U20" s="11" t="s">
        <v>55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32">
        <f t="shared" si="0"/>
        <v>0</v>
      </c>
      <c r="BT20" s="33"/>
      <c r="BU20" s="32">
        <f t="shared" si="1"/>
        <v>3</v>
      </c>
      <c r="BV20" s="33"/>
      <c r="BW20" s="32">
        <f t="shared" si="2"/>
        <v>3</v>
      </c>
      <c r="BX20" s="67"/>
    </row>
    <row r="21" spans="2:76" s="9" customFormat="1" ht="13.8" customHeight="1" x14ac:dyDescent="0.25">
      <c r="B21" s="14">
        <v>9</v>
      </c>
      <c r="C21" s="24" t="s">
        <v>82</v>
      </c>
      <c r="D21" s="66" t="s">
        <v>83</v>
      </c>
      <c r="E21" s="66"/>
      <c r="F21" s="66"/>
      <c r="G21" s="66"/>
      <c r="H21" s="66"/>
      <c r="I21" s="66" t="s">
        <v>84</v>
      </c>
      <c r="J21" s="66"/>
      <c r="K21" s="66"/>
      <c r="L21" s="66"/>
      <c r="M21" s="11" t="s">
        <v>56</v>
      </c>
      <c r="N21" s="11"/>
      <c r="O21" s="70"/>
      <c r="P21" s="71"/>
      <c r="Q21" s="70"/>
      <c r="R21" s="71"/>
      <c r="S21" s="11" t="s">
        <v>56</v>
      </c>
      <c r="T21" s="11"/>
      <c r="U21" s="11" t="s">
        <v>56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32">
        <f t="shared" si="0"/>
        <v>0</v>
      </c>
      <c r="BT21" s="33"/>
      <c r="BU21" s="32">
        <f t="shared" si="1"/>
        <v>0</v>
      </c>
      <c r="BV21" s="33"/>
      <c r="BW21" s="32">
        <f t="shared" si="2"/>
        <v>0</v>
      </c>
      <c r="BX21" s="67"/>
    </row>
    <row r="22" spans="2:76" s="9" customFormat="1" ht="13.8" customHeight="1" x14ac:dyDescent="0.25">
      <c r="B22" s="14">
        <v>10</v>
      </c>
      <c r="C22" s="24" t="s">
        <v>85</v>
      </c>
      <c r="D22" s="66" t="s">
        <v>86</v>
      </c>
      <c r="E22" s="66"/>
      <c r="F22" s="66"/>
      <c r="G22" s="66"/>
      <c r="H22" s="66"/>
      <c r="I22" s="66" t="s">
        <v>87</v>
      </c>
      <c r="J22" s="66"/>
      <c r="K22" s="66"/>
      <c r="L22" s="66"/>
      <c r="M22" s="11" t="s">
        <v>56</v>
      </c>
      <c r="N22" s="11"/>
      <c r="O22" s="70"/>
      <c r="P22" s="71"/>
      <c r="Q22" s="70"/>
      <c r="R22" s="71"/>
      <c r="S22" s="11" t="s">
        <v>56</v>
      </c>
      <c r="T22" s="11"/>
      <c r="U22" s="11" t="s">
        <v>56</v>
      </c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32">
        <f t="shared" si="0"/>
        <v>0</v>
      </c>
      <c r="BT22" s="33"/>
      <c r="BU22" s="32">
        <f t="shared" si="1"/>
        <v>0</v>
      </c>
      <c r="BV22" s="33"/>
      <c r="BW22" s="32">
        <f t="shared" si="2"/>
        <v>0</v>
      </c>
      <c r="BX22" s="67"/>
    </row>
    <row r="23" spans="2:76" s="17" customFormat="1" ht="13.8" customHeight="1" x14ac:dyDescent="0.25">
      <c r="B23" s="14">
        <v>11</v>
      </c>
      <c r="C23" s="24" t="s">
        <v>88</v>
      </c>
      <c r="D23" s="66" t="s">
        <v>89</v>
      </c>
      <c r="E23" s="66"/>
      <c r="F23" s="66"/>
      <c r="G23" s="66"/>
      <c r="H23" s="66"/>
      <c r="I23" s="66" t="s">
        <v>90</v>
      </c>
      <c r="J23" s="66"/>
      <c r="K23" s="66"/>
      <c r="L23" s="66"/>
      <c r="M23" s="11" t="s">
        <v>56</v>
      </c>
      <c r="N23" s="11"/>
      <c r="O23" s="70"/>
      <c r="P23" s="71"/>
      <c r="Q23" s="70"/>
      <c r="R23" s="71"/>
      <c r="S23" s="11" t="s">
        <v>15</v>
      </c>
      <c r="T23" s="11"/>
      <c r="U23" s="11" t="s">
        <v>56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32">
        <f t="shared" si="0"/>
        <v>1</v>
      </c>
      <c r="BT23" s="33"/>
      <c r="BU23" s="32">
        <f t="shared" si="1"/>
        <v>0</v>
      </c>
      <c r="BV23" s="33"/>
      <c r="BW23" s="32">
        <f t="shared" ref="BW23:BW34" si="3">BS23+BU23</f>
        <v>1</v>
      </c>
      <c r="BX23" s="67"/>
    </row>
    <row r="24" spans="2:76" s="9" customFormat="1" ht="13.8" customHeight="1" x14ac:dyDescent="0.25">
      <c r="B24" s="14">
        <v>12</v>
      </c>
      <c r="C24" s="24" t="s">
        <v>91</v>
      </c>
      <c r="D24" s="66" t="s">
        <v>92</v>
      </c>
      <c r="E24" s="66"/>
      <c r="F24" s="66"/>
      <c r="G24" s="66"/>
      <c r="H24" s="66"/>
      <c r="I24" s="66" t="s">
        <v>93</v>
      </c>
      <c r="J24" s="66"/>
      <c r="K24" s="66"/>
      <c r="L24" s="66"/>
      <c r="M24" s="11" t="s">
        <v>56</v>
      </c>
      <c r="N24" s="11"/>
      <c r="O24" s="70"/>
      <c r="P24" s="71"/>
      <c r="Q24" s="70"/>
      <c r="R24" s="71"/>
      <c r="S24" s="11" t="s">
        <v>56</v>
      </c>
      <c r="T24" s="11"/>
      <c r="U24" s="11" t="s">
        <v>56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32">
        <f t="shared" si="0"/>
        <v>0</v>
      </c>
      <c r="BT24" s="33"/>
      <c r="BU24" s="32">
        <f t="shared" si="1"/>
        <v>0</v>
      </c>
      <c r="BV24" s="33"/>
      <c r="BW24" s="32">
        <f t="shared" si="3"/>
        <v>0</v>
      </c>
      <c r="BX24" s="67"/>
    </row>
    <row r="25" spans="2:76" s="9" customFormat="1" ht="13.8" customHeight="1" x14ac:dyDescent="0.25">
      <c r="B25" s="14">
        <v>13</v>
      </c>
      <c r="C25" s="24" t="s">
        <v>94</v>
      </c>
      <c r="D25" s="66" t="s">
        <v>95</v>
      </c>
      <c r="E25" s="66"/>
      <c r="F25" s="66"/>
      <c r="G25" s="66"/>
      <c r="H25" s="66"/>
      <c r="I25" s="66" t="s">
        <v>96</v>
      </c>
      <c r="J25" s="66"/>
      <c r="K25" s="66"/>
      <c r="L25" s="66"/>
      <c r="M25" s="11" t="s">
        <v>56</v>
      </c>
      <c r="N25" s="11"/>
      <c r="O25" s="70"/>
      <c r="P25" s="71"/>
      <c r="Q25" s="70"/>
      <c r="R25" s="71"/>
      <c r="S25" s="11" t="s">
        <v>56</v>
      </c>
      <c r="T25" s="11"/>
      <c r="U25" s="11" t="s">
        <v>56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32">
        <f t="shared" si="0"/>
        <v>0</v>
      </c>
      <c r="BT25" s="33"/>
      <c r="BU25" s="32">
        <f t="shared" si="1"/>
        <v>0</v>
      </c>
      <c r="BV25" s="33"/>
      <c r="BW25" s="32">
        <f t="shared" si="3"/>
        <v>0</v>
      </c>
      <c r="BX25" s="67"/>
    </row>
    <row r="26" spans="2:76" ht="13.8" customHeight="1" x14ac:dyDescent="0.25">
      <c r="B26" s="10">
        <v>14</v>
      </c>
      <c r="C26" s="26" t="s">
        <v>97</v>
      </c>
      <c r="D26" s="34" t="s">
        <v>98</v>
      </c>
      <c r="E26" s="34"/>
      <c r="F26" s="34"/>
      <c r="G26" s="34"/>
      <c r="H26" s="34"/>
      <c r="I26" s="34" t="s">
        <v>99</v>
      </c>
      <c r="J26" s="34"/>
      <c r="K26" s="34"/>
      <c r="L26" s="34"/>
      <c r="M26" s="11" t="s">
        <v>55</v>
      </c>
      <c r="N26" s="11"/>
      <c r="O26" s="70"/>
      <c r="P26" s="71"/>
      <c r="Q26" s="70"/>
      <c r="R26" s="71"/>
      <c r="S26" s="11" t="s">
        <v>55</v>
      </c>
      <c r="T26" s="11"/>
      <c r="U26" s="11" t="s">
        <v>55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32">
        <f t="shared" si="0"/>
        <v>0</v>
      </c>
      <c r="BT26" s="33"/>
      <c r="BU26" s="32">
        <f t="shared" si="1"/>
        <v>3</v>
      </c>
      <c r="BV26" s="33"/>
      <c r="BW26" s="32">
        <f t="shared" si="3"/>
        <v>3</v>
      </c>
      <c r="BX26" s="67"/>
    </row>
    <row r="27" spans="2:76" ht="13.8" customHeight="1" x14ac:dyDescent="0.25">
      <c r="B27" s="10">
        <v>15</v>
      </c>
      <c r="C27" s="26" t="s">
        <v>100</v>
      </c>
      <c r="D27" s="34" t="s">
        <v>101</v>
      </c>
      <c r="E27" s="34"/>
      <c r="F27" s="34"/>
      <c r="G27" s="34"/>
      <c r="H27" s="34"/>
      <c r="I27" s="34" t="s">
        <v>102</v>
      </c>
      <c r="J27" s="34"/>
      <c r="K27" s="34"/>
      <c r="L27" s="34"/>
      <c r="M27" s="11" t="s">
        <v>55</v>
      </c>
      <c r="N27" s="11"/>
      <c r="O27" s="70"/>
      <c r="P27" s="71"/>
      <c r="Q27" s="70"/>
      <c r="R27" s="71"/>
      <c r="S27" s="11" t="s">
        <v>55</v>
      </c>
      <c r="T27" s="11"/>
      <c r="U27" s="11" t="s">
        <v>55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32">
        <f t="shared" si="0"/>
        <v>0</v>
      </c>
      <c r="BT27" s="33"/>
      <c r="BU27" s="32">
        <f t="shared" si="1"/>
        <v>3</v>
      </c>
      <c r="BV27" s="33"/>
      <c r="BW27" s="32">
        <f t="shared" si="3"/>
        <v>3</v>
      </c>
      <c r="BX27" s="67"/>
    </row>
    <row r="28" spans="2:76" ht="13.8" customHeight="1" x14ac:dyDescent="0.25">
      <c r="B28" s="10">
        <v>16</v>
      </c>
      <c r="C28" s="26" t="s">
        <v>103</v>
      </c>
      <c r="D28" s="34" t="s">
        <v>104</v>
      </c>
      <c r="E28" s="34"/>
      <c r="F28" s="34"/>
      <c r="G28" s="34"/>
      <c r="H28" s="34"/>
      <c r="I28" s="34" t="s">
        <v>105</v>
      </c>
      <c r="J28" s="34"/>
      <c r="K28" s="34"/>
      <c r="L28" s="34"/>
      <c r="M28" s="11" t="s">
        <v>55</v>
      </c>
      <c r="N28" s="11"/>
      <c r="O28" s="70"/>
      <c r="P28" s="71"/>
      <c r="Q28" s="70"/>
      <c r="R28" s="71"/>
      <c r="S28" s="11" t="s">
        <v>55</v>
      </c>
      <c r="T28" s="11"/>
      <c r="U28" s="11" t="s">
        <v>55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32">
        <f t="shared" si="0"/>
        <v>0</v>
      </c>
      <c r="BT28" s="33"/>
      <c r="BU28" s="32">
        <f t="shared" si="1"/>
        <v>3</v>
      </c>
      <c r="BV28" s="33"/>
      <c r="BW28" s="32">
        <f t="shared" si="3"/>
        <v>3</v>
      </c>
      <c r="BX28" s="67"/>
    </row>
    <row r="29" spans="2:76" ht="13.8" customHeight="1" x14ac:dyDescent="0.25">
      <c r="B29" s="10">
        <v>17</v>
      </c>
      <c r="C29" s="26" t="s">
        <v>106</v>
      </c>
      <c r="D29" s="34" t="s">
        <v>107</v>
      </c>
      <c r="E29" s="34"/>
      <c r="F29" s="34"/>
      <c r="G29" s="34"/>
      <c r="H29" s="34"/>
      <c r="I29" s="34" t="s">
        <v>108</v>
      </c>
      <c r="J29" s="34"/>
      <c r="K29" s="34"/>
      <c r="L29" s="34"/>
      <c r="M29" s="11" t="s">
        <v>55</v>
      </c>
      <c r="N29" s="11"/>
      <c r="O29" s="70"/>
      <c r="P29" s="71"/>
      <c r="Q29" s="70"/>
      <c r="R29" s="71"/>
      <c r="S29" s="11" t="s">
        <v>55</v>
      </c>
      <c r="T29" s="11"/>
      <c r="U29" s="11" t="s">
        <v>55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32">
        <f t="shared" si="0"/>
        <v>0</v>
      </c>
      <c r="BT29" s="33"/>
      <c r="BU29" s="32">
        <f t="shared" si="1"/>
        <v>3</v>
      </c>
      <c r="BV29" s="33"/>
      <c r="BW29" s="32">
        <f t="shared" si="3"/>
        <v>3</v>
      </c>
      <c r="BX29" s="67"/>
    </row>
    <row r="30" spans="2:76" ht="13.8" customHeight="1" x14ac:dyDescent="0.25">
      <c r="B30" s="14">
        <v>18</v>
      </c>
      <c r="C30" s="24" t="s">
        <v>109</v>
      </c>
      <c r="D30" s="66" t="s">
        <v>110</v>
      </c>
      <c r="E30" s="66"/>
      <c r="F30" s="66"/>
      <c r="G30" s="66"/>
      <c r="H30" s="66"/>
      <c r="I30" s="66" t="s">
        <v>111</v>
      </c>
      <c r="J30" s="66"/>
      <c r="K30" s="66"/>
      <c r="L30" s="66"/>
      <c r="M30" s="11" t="s">
        <v>56</v>
      </c>
      <c r="N30" s="11"/>
      <c r="O30" s="70"/>
      <c r="P30" s="71"/>
      <c r="Q30" s="70"/>
      <c r="R30" s="71"/>
      <c r="S30" s="11" t="s">
        <v>56</v>
      </c>
      <c r="T30" s="11"/>
      <c r="U30" s="11" t="s">
        <v>56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32">
        <f t="shared" si="0"/>
        <v>0</v>
      </c>
      <c r="BT30" s="33"/>
      <c r="BU30" s="32">
        <f t="shared" si="1"/>
        <v>0</v>
      </c>
      <c r="BV30" s="33"/>
      <c r="BW30" s="32">
        <f t="shared" si="3"/>
        <v>0</v>
      </c>
      <c r="BX30" s="67"/>
    </row>
    <row r="31" spans="2:76" ht="13.8" customHeight="1" x14ac:dyDescent="0.25">
      <c r="B31" s="14">
        <v>19</v>
      </c>
      <c r="C31" s="24" t="s">
        <v>112</v>
      </c>
      <c r="D31" s="66" t="s">
        <v>113</v>
      </c>
      <c r="E31" s="66"/>
      <c r="F31" s="66"/>
      <c r="G31" s="66"/>
      <c r="H31" s="66"/>
      <c r="I31" s="66" t="s">
        <v>114</v>
      </c>
      <c r="J31" s="66"/>
      <c r="K31" s="66"/>
      <c r="L31" s="66"/>
      <c r="M31" s="11" t="s">
        <v>56</v>
      </c>
      <c r="N31" s="11"/>
      <c r="O31" s="70"/>
      <c r="P31" s="71"/>
      <c r="Q31" s="70"/>
      <c r="R31" s="71"/>
      <c r="S31" s="11" t="s">
        <v>56</v>
      </c>
      <c r="T31" s="11"/>
      <c r="U31" s="11" t="s">
        <v>56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32">
        <f t="shared" si="0"/>
        <v>0</v>
      </c>
      <c r="BT31" s="33"/>
      <c r="BU31" s="32">
        <f t="shared" si="1"/>
        <v>0</v>
      </c>
      <c r="BV31" s="33"/>
      <c r="BW31" s="32">
        <f t="shared" si="3"/>
        <v>0</v>
      </c>
      <c r="BX31" s="67"/>
    </row>
    <row r="32" spans="2:76" ht="13.8" customHeight="1" x14ac:dyDescent="0.25">
      <c r="B32" s="10">
        <v>20</v>
      </c>
      <c r="C32" s="26" t="s">
        <v>115</v>
      </c>
      <c r="D32" s="34" t="s">
        <v>116</v>
      </c>
      <c r="E32" s="34"/>
      <c r="F32" s="34"/>
      <c r="G32" s="34"/>
      <c r="H32" s="34"/>
      <c r="I32" s="34" t="s">
        <v>117</v>
      </c>
      <c r="J32" s="34"/>
      <c r="K32" s="34"/>
      <c r="L32" s="34"/>
      <c r="M32" s="11" t="s">
        <v>55</v>
      </c>
      <c r="N32" s="11"/>
      <c r="O32" s="70"/>
      <c r="P32" s="71"/>
      <c r="Q32" s="70"/>
      <c r="R32" s="71"/>
      <c r="S32" s="11" t="s">
        <v>55</v>
      </c>
      <c r="T32" s="11"/>
      <c r="U32" s="11" t="s">
        <v>55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32">
        <f t="shared" si="0"/>
        <v>0</v>
      </c>
      <c r="BT32" s="33"/>
      <c r="BU32" s="32">
        <f t="shared" si="1"/>
        <v>3</v>
      </c>
      <c r="BV32" s="33"/>
      <c r="BW32" s="32">
        <f t="shared" si="3"/>
        <v>3</v>
      </c>
      <c r="BX32" s="67"/>
    </row>
    <row r="33" spans="2:76" ht="13.8" customHeight="1" x14ac:dyDescent="0.25">
      <c r="B33" s="14">
        <v>21</v>
      </c>
      <c r="C33" s="24" t="s">
        <v>118</v>
      </c>
      <c r="D33" s="109" t="s">
        <v>119</v>
      </c>
      <c r="E33" s="109"/>
      <c r="F33" s="109"/>
      <c r="G33" s="109"/>
      <c r="H33" s="109"/>
      <c r="I33" s="109" t="s">
        <v>120</v>
      </c>
      <c r="J33" s="109"/>
      <c r="K33" s="109"/>
      <c r="L33" s="109"/>
      <c r="M33" s="11" t="s">
        <v>56</v>
      </c>
      <c r="N33" s="11"/>
      <c r="O33" s="70"/>
      <c r="P33" s="71"/>
      <c r="Q33" s="70"/>
      <c r="R33" s="71"/>
      <c r="S33" s="11" t="s">
        <v>56</v>
      </c>
      <c r="T33" s="11"/>
      <c r="U33" s="11" t="s">
        <v>56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32">
        <f t="shared" si="0"/>
        <v>0</v>
      </c>
      <c r="BT33" s="33"/>
      <c r="BU33" s="32">
        <f t="shared" si="1"/>
        <v>0</v>
      </c>
      <c r="BV33" s="33"/>
      <c r="BW33" s="32">
        <f t="shared" si="3"/>
        <v>0</v>
      </c>
      <c r="BX33" s="67"/>
    </row>
    <row r="34" spans="2:76" ht="13.8" customHeight="1" x14ac:dyDescent="0.25">
      <c r="B34" s="10">
        <v>22</v>
      </c>
      <c r="C34" s="26" t="s">
        <v>121</v>
      </c>
      <c r="D34" s="34" t="s">
        <v>122</v>
      </c>
      <c r="E34" s="34"/>
      <c r="F34" s="34"/>
      <c r="G34" s="34"/>
      <c r="H34" s="34"/>
      <c r="I34" s="34" t="s">
        <v>123</v>
      </c>
      <c r="J34" s="34"/>
      <c r="K34" s="34"/>
      <c r="L34" s="34"/>
      <c r="M34" s="11" t="s">
        <v>55</v>
      </c>
      <c r="N34" s="11"/>
      <c r="O34" s="70"/>
      <c r="P34" s="71"/>
      <c r="Q34" s="70"/>
      <c r="R34" s="71"/>
      <c r="S34" s="11" t="s">
        <v>55</v>
      </c>
      <c r="T34" s="11"/>
      <c r="U34" s="11" t="s">
        <v>55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32">
        <f t="shared" si="0"/>
        <v>0</v>
      </c>
      <c r="BT34" s="33"/>
      <c r="BU34" s="32">
        <f t="shared" si="1"/>
        <v>3</v>
      </c>
      <c r="BV34" s="33"/>
      <c r="BW34" s="32">
        <f t="shared" si="3"/>
        <v>3</v>
      </c>
      <c r="BX34" s="67"/>
    </row>
    <row r="35" spans="2:76" ht="13.8" customHeight="1" x14ac:dyDescent="0.25">
      <c r="B35" s="14">
        <v>23</v>
      </c>
      <c r="C35" s="24" t="s">
        <v>124</v>
      </c>
      <c r="D35" s="66" t="s">
        <v>125</v>
      </c>
      <c r="E35" s="66"/>
      <c r="F35" s="66"/>
      <c r="G35" s="66"/>
      <c r="H35" s="66"/>
      <c r="I35" s="66" t="s">
        <v>126</v>
      </c>
      <c r="J35" s="66"/>
      <c r="K35" s="66"/>
      <c r="L35" s="66"/>
      <c r="M35" s="11" t="s">
        <v>56</v>
      </c>
      <c r="N35" s="11"/>
      <c r="O35" s="70"/>
      <c r="P35" s="71"/>
      <c r="Q35" s="70"/>
      <c r="R35" s="71"/>
      <c r="S35" s="11" t="s">
        <v>56</v>
      </c>
      <c r="T35" s="11"/>
      <c r="U35" s="11" t="s">
        <v>56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32">
        <f t="shared" si="0"/>
        <v>0</v>
      </c>
      <c r="BT35" s="33"/>
      <c r="BU35" s="32">
        <f t="shared" si="1"/>
        <v>0</v>
      </c>
      <c r="BV35" s="33"/>
      <c r="BW35" s="32">
        <f>BS35+BU35</f>
        <v>0</v>
      </c>
      <c r="BX35" s="67"/>
    </row>
    <row r="36" spans="2:76" ht="13.8" customHeight="1" x14ac:dyDescent="0.25">
      <c r="B36" s="115">
        <v>24</v>
      </c>
      <c r="C36" s="26" t="s">
        <v>127</v>
      </c>
      <c r="D36" s="34" t="s">
        <v>128</v>
      </c>
      <c r="E36" s="34"/>
      <c r="F36" s="34"/>
      <c r="G36" s="34"/>
      <c r="H36" s="34"/>
      <c r="I36" s="34" t="s">
        <v>129</v>
      </c>
      <c r="J36" s="34"/>
      <c r="K36" s="34"/>
      <c r="L36" s="34"/>
      <c r="M36" s="11" t="s">
        <v>55</v>
      </c>
      <c r="N36" s="11"/>
      <c r="O36" s="70"/>
      <c r="P36" s="71"/>
      <c r="Q36" s="70"/>
      <c r="R36" s="71"/>
      <c r="S36" s="11" t="s">
        <v>55</v>
      </c>
      <c r="T36" s="11"/>
      <c r="U36" s="11" t="s">
        <v>55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8"/>
      <c r="BT36" s="18"/>
      <c r="BU36" s="18"/>
      <c r="BV36" s="18"/>
      <c r="BW36" s="18"/>
      <c r="BX36" s="13"/>
    </row>
    <row r="37" spans="2:76" ht="13.8" customHeight="1" x14ac:dyDescent="0.25">
      <c r="B37" s="10">
        <v>25</v>
      </c>
      <c r="C37" s="26" t="s">
        <v>130</v>
      </c>
      <c r="D37" s="34" t="s">
        <v>131</v>
      </c>
      <c r="E37" s="34"/>
      <c r="F37" s="34"/>
      <c r="G37" s="34"/>
      <c r="H37" s="34"/>
      <c r="I37" s="34" t="s">
        <v>132</v>
      </c>
      <c r="J37" s="34"/>
      <c r="K37" s="34"/>
      <c r="L37" s="34"/>
      <c r="M37" s="11" t="s">
        <v>55</v>
      </c>
      <c r="N37" s="11"/>
      <c r="O37" s="70"/>
      <c r="P37" s="71"/>
      <c r="Q37" s="70"/>
      <c r="R37" s="71"/>
      <c r="S37" s="11" t="s">
        <v>55</v>
      </c>
      <c r="T37" s="11"/>
      <c r="U37" s="11" t="s">
        <v>55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8"/>
      <c r="BT37" s="18"/>
      <c r="BU37" s="18"/>
      <c r="BV37" s="18"/>
      <c r="BW37" s="18"/>
      <c r="BX37" s="13"/>
    </row>
    <row r="38" spans="2:76" ht="13.8" customHeight="1" x14ac:dyDescent="0.25">
      <c r="B38" s="10">
        <v>26</v>
      </c>
      <c r="C38" s="26" t="s">
        <v>133</v>
      </c>
      <c r="D38" s="34" t="s">
        <v>134</v>
      </c>
      <c r="E38" s="34"/>
      <c r="F38" s="34"/>
      <c r="G38" s="34"/>
      <c r="H38" s="34"/>
      <c r="I38" s="34" t="s">
        <v>135</v>
      </c>
      <c r="J38" s="34"/>
      <c r="K38" s="34"/>
      <c r="L38" s="34"/>
      <c r="M38" s="11" t="s">
        <v>55</v>
      </c>
      <c r="N38" s="11"/>
      <c r="O38" s="70"/>
      <c r="P38" s="71"/>
      <c r="Q38" s="70"/>
      <c r="R38" s="71"/>
      <c r="S38" s="11" t="s">
        <v>55</v>
      </c>
      <c r="T38" s="11"/>
      <c r="U38" s="11" t="s">
        <v>55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8"/>
      <c r="BT38" s="18"/>
      <c r="BU38" s="18"/>
      <c r="BV38" s="18"/>
      <c r="BW38" s="18"/>
      <c r="BX38" s="13"/>
    </row>
    <row r="39" spans="2:76" ht="13.8" customHeight="1" x14ac:dyDescent="0.25">
      <c r="B39" s="115">
        <v>27</v>
      </c>
      <c r="C39" s="26" t="s">
        <v>136</v>
      </c>
      <c r="D39" s="34" t="s">
        <v>137</v>
      </c>
      <c r="E39" s="34"/>
      <c r="F39" s="34"/>
      <c r="G39" s="34"/>
      <c r="H39" s="34"/>
      <c r="I39" s="34" t="s">
        <v>138</v>
      </c>
      <c r="J39" s="34"/>
      <c r="K39" s="34"/>
      <c r="L39" s="34"/>
      <c r="M39" s="11" t="s">
        <v>55</v>
      </c>
      <c r="N39" s="11"/>
      <c r="O39" s="70"/>
      <c r="P39" s="71"/>
      <c r="Q39" s="70"/>
      <c r="R39" s="71"/>
      <c r="S39" s="11" t="s">
        <v>55</v>
      </c>
      <c r="T39" s="11"/>
      <c r="U39" s="11" t="s">
        <v>55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8"/>
      <c r="BT39" s="18"/>
      <c r="BU39" s="18"/>
      <c r="BV39" s="18"/>
      <c r="BW39" s="18"/>
      <c r="BX39" s="13"/>
    </row>
    <row r="40" spans="2:76" ht="13.8" customHeight="1" x14ac:dyDescent="0.25">
      <c r="B40" s="14">
        <v>28</v>
      </c>
      <c r="C40" s="24" t="s">
        <v>139</v>
      </c>
      <c r="D40" s="66" t="s">
        <v>140</v>
      </c>
      <c r="E40" s="66"/>
      <c r="F40" s="66"/>
      <c r="G40" s="66"/>
      <c r="H40" s="66"/>
      <c r="I40" s="66" t="s">
        <v>141</v>
      </c>
      <c r="J40" s="66"/>
      <c r="K40" s="66"/>
      <c r="L40" s="66"/>
      <c r="M40" s="11" t="s">
        <v>56</v>
      </c>
      <c r="N40" s="11"/>
      <c r="O40" s="70"/>
      <c r="P40" s="71"/>
      <c r="Q40" s="70"/>
      <c r="R40" s="71"/>
      <c r="S40" s="11" t="s">
        <v>56</v>
      </c>
      <c r="T40" s="11"/>
      <c r="U40" s="11" t="s">
        <v>56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8"/>
      <c r="BT40" s="18"/>
      <c r="BU40" s="18"/>
      <c r="BV40" s="18"/>
      <c r="BW40" s="18"/>
      <c r="BX40" s="13"/>
    </row>
    <row r="41" spans="2:76" ht="13.8" customHeight="1" x14ac:dyDescent="0.25">
      <c r="B41" s="14">
        <v>29</v>
      </c>
      <c r="C41" s="24" t="s">
        <v>142</v>
      </c>
      <c r="D41" s="66" t="s">
        <v>143</v>
      </c>
      <c r="E41" s="66"/>
      <c r="F41" s="66"/>
      <c r="G41" s="66"/>
      <c r="H41" s="66"/>
      <c r="I41" s="66" t="s">
        <v>144</v>
      </c>
      <c r="J41" s="66"/>
      <c r="K41" s="66"/>
      <c r="L41" s="66"/>
      <c r="M41" s="11" t="s">
        <v>56</v>
      </c>
      <c r="N41" s="11"/>
      <c r="O41" s="70"/>
      <c r="P41" s="71"/>
      <c r="Q41" s="70"/>
      <c r="R41" s="71"/>
      <c r="S41" s="11" t="s">
        <v>56</v>
      </c>
      <c r="T41" s="11"/>
      <c r="U41" s="11" t="s">
        <v>56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8"/>
      <c r="BT41" s="18"/>
      <c r="BU41" s="18"/>
      <c r="BV41" s="18"/>
      <c r="BW41" s="18"/>
      <c r="BX41" s="13"/>
    </row>
    <row r="42" spans="2:76" ht="13.8" customHeight="1" x14ac:dyDescent="0.25">
      <c r="B42" s="27">
        <v>30</v>
      </c>
      <c r="C42" s="24" t="s">
        <v>145</v>
      </c>
      <c r="D42" s="66" t="s">
        <v>143</v>
      </c>
      <c r="E42" s="66"/>
      <c r="F42" s="66"/>
      <c r="G42" s="66"/>
      <c r="H42" s="66"/>
      <c r="I42" s="66" t="s">
        <v>146</v>
      </c>
      <c r="J42" s="66"/>
      <c r="K42" s="66"/>
      <c r="L42" s="66"/>
      <c r="M42" s="11" t="s">
        <v>56</v>
      </c>
      <c r="N42" s="11"/>
      <c r="O42" s="70"/>
      <c r="P42" s="71"/>
      <c r="Q42" s="70"/>
      <c r="R42" s="71"/>
      <c r="S42" s="11" t="s">
        <v>55</v>
      </c>
      <c r="T42" s="11"/>
      <c r="U42" s="11" t="s">
        <v>55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8"/>
      <c r="BT42" s="18"/>
      <c r="BU42" s="18"/>
      <c r="BV42" s="18"/>
      <c r="BW42" s="18"/>
      <c r="BX42" s="13"/>
    </row>
    <row r="43" spans="2:76" ht="13.8" customHeight="1" x14ac:dyDescent="0.25">
      <c r="B43" s="14">
        <v>31</v>
      </c>
      <c r="C43" s="24" t="s">
        <v>147</v>
      </c>
      <c r="D43" s="66" t="s">
        <v>148</v>
      </c>
      <c r="E43" s="66"/>
      <c r="F43" s="66"/>
      <c r="G43" s="66"/>
      <c r="H43" s="66"/>
      <c r="I43" s="66" t="s">
        <v>149</v>
      </c>
      <c r="J43" s="66"/>
      <c r="K43" s="66"/>
      <c r="L43" s="66"/>
      <c r="M43" s="11" t="s">
        <v>56</v>
      </c>
      <c r="N43" s="11"/>
      <c r="O43" s="70"/>
      <c r="P43" s="71"/>
      <c r="Q43" s="70"/>
      <c r="R43" s="71"/>
      <c r="S43" s="11" t="s">
        <v>55</v>
      </c>
      <c r="T43" s="11"/>
      <c r="U43" s="11" t="s">
        <v>55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8"/>
      <c r="BT43" s="18"/>
      <c r="BU43" s="18"/>
      <c r="BV43" s="18"/>
      <c r="BW43" s="18"/>
      <c r="BX43" s="13"/>
    </row>
    <row r="44" spans="2:76" ht="13.8" customHeight="1" x14ac:dyDescent="0.25">
      <c r="B44" s="14">
        <v>32</v>
      </c>
      <c r="C44" s="24" t="s">
        <v>150</v>
      </c>
      <c r="D44" s="66" t="s">
        <v>151</v>
      </c>
      <c r="E44" s="66"/>
      <c r="F44" s="66"/>
      <c r="G44" s="66"/>
      <c r="H44" s="66"/>
      <c r="I44" s="66" t="s">
        <v>152</v>
      </c>
      <c r="J44" s="66"/>
      <c r="K44" s="66"/>
      <c r="L44" s="66"/>
      <c r="M44" s="11" t="s">
        <v>55</v>
      </c>
      <c r="N44" s="11"/>
      <c r="O44" s="70"/>
      <c r="P44" s="71"/>
      <c r="Q44" s="70"/>
      <c r="R44" s="71"/>
      <c r="S44" s="11" t="s">
        <v>56</v>
      </c>
      <c r="T44" s="11"/>
      <c r="U44" s="11" t="s">
        <v>15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8"/>
      <c r="BT44" s="18"/>
      <c r="BU44" s="18"/>
      <c r="BV44" s="18"/>
      <c r="BW44" s="18"/>
      <c r="BX44" s="13"/>
    </row>
    <row r="45" spans="2:76" ht="13.8" customHeight="1" x14ac:dyDescent="0.25">
      <c r="B45" s="27">
        <v>33</v>
      </c>
      <c r="C45" s="24" t="s">
        <v>153</v>
      </c>
      <c r="D45" s="66" t="s">
        <v>154</v>
      </c>
      <c r="E45" s="66"/>
      <c r="F45" s="66"/>
      <c r="G45" s="66"/>
      <c r="H45" s="66"/>
      <c r="I45" s="66" t="s">
        <v>155</v>
      </c>
      <c r="J45" s="66"/>
      <c r="K45" s="66"/>
      <c r="L45" s="66"/>
      <c r="M45" s="11" t="s">
        <v>56</v>
      </c>
      <c r="N45" s="11"/>
      <c r="O45" s="72"/>
      <c r="P45" s="73"/>
      <c r="Q45" s="72"/>
      <c r="R45" s="73"/>
      <c r="S45" s="11" t="s">
        <v>56</v>
      </c>
      <c r="T45" s="11"/>
      <c r="U45" s="11" t="s">
        <v>56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8"/>
      <c r="BT45" s="18"/>
      <c r="BU45" s="18"/>
      <c r="BV45" s="18"/>
      <c r="BW45" s="18"/>
      <c r="BX45" s="13"/>
    </row>
    <row r="46" spans="2:76" x14ac:dyDescent="0.25">
      <c r="B46" s="57" t="s">
        <v>48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11" t="s">
        <v>156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8"/>
      <c r="BT46" s="18"/>
      <c r="BU46" s="18"/>
      <c r="BV46" s="18"/>
      <c r="BW46" s="18"/>
      <c r="BX46" s="13"/>
    </row>
    <row r="47" spans="2:76" s="9" customFormat="1" x14ac:dyDescent="0.25">
      <c r="B47" s="101" t="s">
        <v>50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4"/>
    </row>
    <row r="48" spans="2:76" s="9" customFormat="1" ht="16.2" thickBot="1" x14ac:dyDescent="0.3">
      <c r="B48" s="74" t="s">
        <v>18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6"/>
    </row>
    <row r="49" spans="2:86" x14ac:dyDescent="0.25">
      <c r="B49" s="116" t="s">
        <v>19</v>
      </c>
      <c r="H49" s="2" t="s">
        <v>20</v>
      </c>
    </row>
    <row r="54" spans="2:86" x14ac:dyDescent="0.25">
      <c r="CE54" s="4"/>
      <c r="CF54" s="2" t="s">
        <v>21</v>
      </c>
      <c r="CG54" s="2" t="s">
        <v>21</v>
      </c>
    </row>
    <row r="55" spans="2:86" x14ac:dyDescent="0.25">
      <c r="CE55" s="2" t="s">
        <v>22</v>
      </c>
      <c r="CF55" s="19" t="s">
        <v>23</v>
      </c>
      <c r="CG55" s="11">
        <v>224207</v>
      </c>
      <c r="CH55" s="11">
        <v>30091242</v>
      </c>
    </row>
    <row r="56" spans="2:86" x14ac:dyDescent="0.25">
      <c r="CE56" s="2" t="s">
        <v>24</v>
      </c>
      <c r="CF56" s="19" t="s">
        <v>23</v>
      </c>
      <c r="CG56" s="11">
        <v>224207</v>
      </c>
      <c r="CH56" s="11">
        <v>30091332</v>
      </c>
    </row>
    <row r="57" spans="2:86" x14ac:dyDescent="0.25">
      <c r="CE57" s="2" t="s">
        <v>25</v>
      </c>
      <c r="CF57" s="19" t="s">
        <v>26</v>
      </c>
      <c r="CG57" s="11">
        <v>921416</v>
      </c>
      <c r="CH57" s="11">
        <v>30091003</v>
      </c>
    </row>
    <row r="58" spans="2:86" x14ac:dyDescent="0.25">
      <c r="CE58" s="4"/>
      <c r="CF58" s="19" t="s">
        <v>27</v>
      </c>
      <c r="CG58" s="11">
        <v>223224</v>
      </c>
      <c r="CH58" s="16">
        <v>302509005</v>
      </c>
    </row>
    <row r="59" spans="2:86" x14ac:dyDescent="0.25">
      <c r="CE59" s="4"/>
      <c r="CF59" s="19" t="s">
        <v>28</v>
      </c>
      <c r="CG59" s="11">
        <v>831206</v>
      </c>
      <c r="CH59" s="11">
        <v>30091362</v>
      </c>
    </row>
    <row r="60" spans="2:86" x14ac:dyDescent="0.25">
      <c r="CE60" s="4"/>
      <c r="CF60" s="19" t="s">
        <v>29</v>
      </c>
      <c r="CG60" s="11">
        <v>921415</v>
      </c>
      <c r="CH60" s="11">
        <v>30091244</v>
      </c>
    </row>
    <row r="61" spans="2:86" x14ac:dyDescent="0.25">
      <c r="CE61" s="4"/>
      <c r="CF61" s="19" t="s">
        <v>30</v>
      </c>
      <c r="CG61" s="11">
        <v>921414</v>
      </c>
      <c r="CH61" s="11">
        <v>30091243</v>
      </c>
    </row>
    <row r="62" spans="2:86" x14ac:dyDescent="0.25">
      <c r="CE62" s="4"/>
      <c r="CF62" s="19" t="s">
        <v>31</v>
      </c>
      <c r="CG62" s="11">
        <v>831205</v>
      </c>
      <c r="CH62" s="11">
        <v>30091001</v>
      </c>
    </row>
    <row r="63" spans="2:86" x14ac:dyDescent="0.25">
      <c r="CE63" s="4"/>
      <c r="CF63" s="19" t="s">
        <v>32</v>
      </c>
      <c r="CG63" s="11">
        <v>122119</v>
      </c>
      <c r="CH63" s="11">
        <v>302509009</v>
      </c>
    </row>
    <row r="64" spans="2:86" x14ac:dyDescent="0.25">
      <c r="CE64" s="20"/>
      <c r="CF64" s="19" t="s">
        <v>33</v>
      </c>
      <c r="CG64" s="11">
        <v>921220</v>
      </c>
      <c r="CH64" s="11">
        <v>302509011</v>
      </c>
    </row>
    <row r="65" spans="83:86" x14ac:dyDescent="0.25">
      <c r="CE65" s="4"/>
      <c r="CF65" s="19" t="s">
        <v>34</v>
      </c>
      <c r="CG65" s="11">
        <v>223310</v>
      </c>
      <c r="CH65" s="11">
        <v>302509002</v>
      </c>
    </row>
    <row r="66" spans="83:86" x14ac:dyDescent="0.25">
      <c r="CE66" s="4"/>
      <c r="CF66" s="19" t="s">
        <v>35</v>
      </c>
      <c r="CG66" s="11">
        <v>937116</v>
      </c>
      <c r="CH66" s="16">
        <v>302509004</v>
      </c>
    </row>
    <row r="67" spans="83:86" x14ac:dyDescent="0.25">
      <c r="CE67" s="4"/>
      <c r="CF67" s="19" t="s">
        <v>36</v>
      </c>
      <c r="CG67" s="11">
        <v>932200</v>
      </c>
      <c r="CH67" s="21">
        <v>30081229</v>
      </c>
    </row>
    <row r="68" spans="83:86" x14ac:dyDescent="0.25">
      <c r="CE68" s="4"/>
      <c r="CF68" s="19" t="s">
        <v>36</v>
      </c>
      <c r="CG68" s="11">
        <v>932200</v>
      </c>
      <c r="CH68" s="11">
        <v>30081340</v>
      </c>
    </row>
    <row r="69" spans="83:86" x14ac:dyDescent="0.25">
      <c r="CE69" s="4"/>
      <c r="CF69" s="19" t="s">
        <v>37</v>
      </c>
      <c r="CG69" s="11">
        <v>932404</v>
      </c>
      <c r="CH69" s="11">
        <v>302509007</v>
      </c>
    </row>
    <row r="70" spans="83:86" x14ac:dyDescent="0.25">
      <c r="CE70" s="4"/>
      <c r="CF70" s="19" t="s">
        <v>38</v>
      </c>
      <c r="CG70" s="11">
        <v>831104</v>
      </c>
      <c r="CH70" s="11">
        <v>302509010</v>
      </c>
    </row>
    <row r="71" spans="83:86" x14ac:dyDescent="0.25">
      <c r="CE71" s="4"/>
      <c r="CF71" s="19" t="s">
        <v>39</v>
      </c>
      <c r="CG71" s="11">
        <v>228101</v>
      </c>
      <c r="CH71" s="16">
        <v>302509006</v>
      </c>
    </row>
    <row r="72" spans="83:86" x14ac:dyDescent="0.25">
      <c r="CE72" s="4"/>
      <c r="CF72" s="19" t="s">
        <v>40</v>
      </c>
      <c r="CG72" s="11">
        <v>217303</v>
      </c>
      <c r="CH72" s="16">
        <v>302509003</v>
      </c>
    </row>
    <row r="73" spans="83:86" x14ac:dyDescent="0.25">
      <c r="CE73" s="4"/>
      <c r="CF73" s="19" t="s">
        <v>41</v>
      </c>
      <c r="CG73" s="11">
        <v>122113</v>
      </c>
      <c r="CH73" s="11">
        <v>302509008</v>
      </c>
    </row>
    <row r="74" spans="83:86" x14ac:dyDescent="0.25">
      <c r="CF74" s="19" t="s">
        <v>42</v>
      </c>
      <c r="CG74" s="11">
        <v>921410</v>
      </c>
      <c r="CH74" s="11">
        <v>30081046</v>
      </c>
    </row>
    <row r="75" spans="83:86" x14ac:dyDescent="0.25">
      <c r="CF75" s="19" t="s">
        <v>43</v>
      </c>
      <c r="CG75" s="11">
        <v>921411</v>
      </c>
      <c r="CH75" s="11">
        <v>30081047</v>
      </c>
    </row>
    <row r="76" spans="83:86" x14ac:dyDescent="0.25">
      <c r="CF76" s="19" t="s">
        <v>44</v>
      </c>
      <c r="CG76" s="11">
        <v>932200</v>
      </c>
      <c r="CH76" s="11">
        <v>30071472</v>
      </c>
    </row>
    <row r="77" spans="83:86" x14ac:dyDescent="0.25">
      <c r="CF77" s="22" t="s">
        <v>45</v>
      </c>
      <c r="CG77" s="11">
        <v>224207</v>
      </c>
      <c r="CH77" s="23"/>
    </row>
    <row r="78" spans="83:86" x14ac:dyDescent="0.25">
      <c r="CF78" s="22" t="s">
        <v>46</v>
      </c>
      <c r="CG78" s="11">
        <v>921415</v>
      </c>
      <c r="CH78" s="23"/>
    </row>
    <row r="79" spans="83:86" x14ac:dyDescent="0.25">
      <c r="CF79" s="22" t="s">
        <v>47</v>
      </c>
      <c r="CG79" s="11">
        <v>921414</v>
      </c>
      <c r="CH79" s="23"/>
    </row>
  </sheetData>
  <sheetProtection formatRows="0" insertRows="0" deleteRows="0"/>
  <mergeCells count="196">
    <mergeCell ref="D44:H44"/>
    <mergeCell ref="D45:H45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26:L26"/>
    <mergeCell ref="I27:L27"/>
    <mergeCell ref="D37:H37"/>
    <mergeCell ref="D38:H38"/>
    <mergeCell ref="D39:H39"/>
    <mergeCell ref="D40:H40"/>
    <mergeCell ref="D41:H41"/>
    <mergeCell ref="D42:H42"/>
    <mergeCell ref="D43:H43"/>
    <mergeCell ref="I28:L28"/>
    <mergeCell ref="I29:L29"/>
    <mergeCell ref="D34:H34"/>
    <mergeCell ref="D35:H35"/>
    <mergeCell ref="AR7:AT7"/>
    <mergeCell ref="B1:H5"/>
    <mergeCell ref="BK11:BL11"/>
    <mergeCell ref="BM11:BN11"/>
    <mergeCell ref="BO11:BP11"/>
    <mergeCell ref="I34:L34"/>
    <mergeCell ref="I35:L35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D29:H29"/>
    <mergeCell ref="D30:H30"/>
    <mergeCell ref="I30:L30"/>
    <mergeCell ref="I31:L31"/>
    <mergeCell ref="I32:L32"/>
    <mergeCell ref="I33:L33"/>
    <mergeCell ref="D31:H31"/>
    <mergeCell ref="D32:H32"/>
    <mergeCell ref="D33:H33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B48:BX48"/>
    <mergeCell ref="AA11:AB11"/>
    <mergeCell ref="M11:N11"/>
    <mergeCell ref="AC11:AD11"/>
    <mergeCell ref="AE11:AF11"/>
    <mergeCell ref="BS16:BT16"/>
    <mergeCell ref="BU12:BV12"/>
    <mergeCell ref="BJ1:BX6"/>
    <mergeCell ref="B6:H6"/>
    <mergeCell ref="B7:J7"/>
    <mergeCell ref="I1:BI6"/>
    <mergeCell ref="B47:BX47"/>
    <mergeCell ref="AY9:BH9"/>
    <mergeCell ref="BU14:BV14"/>
    <mergeCell ref="BW14:BX14"/>
    <mergeCell ref="BU15:BV15"/>
    <mergeCell ref="BW15:BX15"/>
    <mergeCell ref="BU16:BV16"/>
    <mergeCell ref="K7:AQ7"/>
    <mergeCell ref="BQ11:BR11"/>
    <mergeCell ref="BS13:BT13"/>
    <mergeCell ref="BS14:BT14"/>
    <mergeCell ref="BS15:BT15"/>
    <mergeCell ref="BW13:BX13"/>
    <mergeCell ref="BS17:BT17"/>
    <mergeCell ref="BS18:BT18"/>
    <mergeCell ref="BS19:BT19"/>
    <mergeCell ref="BW16:BX16"/>
    <mergeCell ref="BU13:BV13"/>
    <mergeCell ref="BU19:BV19"/>
    <mergeCell ref="BW19:BX19"/>
    <mergeCell ref="BW17:BX17"/>
    <mergeCell ref="BU18:BV18"/>
    <mergeCell ref="BW18:BX18"/>
    <mergeCell ref="BU17:BV17"/>
    <mergeCell ref="BS23:BT23"/>
    <mergeCell ref="BU29:BV29"/>
    <mergeCell ref="BU23:BV23"/>
    <mergeCell ref="BW23:BX23"/>
    <mergeCell ref="BU24:BV24"/>
    <mergeCell ref="BW24:BX24"/>
    <mergeCell ref="BU25:BV25"/>
    <mergeCell ref="BW28:BX28"/>
    <mergeCell ref="BU31:BV31"/>
    <mergeCell ref="BW31:BX31"/>
    <mergeCell ref="BU30:BV30"/>
    <mergeCell ref="BW30:BX30"/>
    <mergeCell ref="BS24:BT24"/>
    <mergeCell ref="BS25:BT25"/>
    <mergeCell ref="BS29:BT29"/>
    <mergeCell ref="BW22:BX22"/>
    <mergeCell ref="BU26:BV26"/>
    <mergeCell ref="BW26:BX26"/>
    <mergeCell ref="BU27:BV27"/>
    <mergeCell ref="BW27:BX27"/>
    <mergeCell ref="BU28:BV28"/>
    <mergeCell ref="BU20:BV20"/>
    <mergeCell ref="BW25:BX25"/>
    <mergeCell ref="D16:H16"/>
    <mergeCell ref="D17:H17"/>
    <mergeCell ref="BS20:BT20"/>
    <mergeCell ref="BS21:BT21"/>
    <mergeCell ref="BS22:BT22"/>
    <mergeCell ref="BW20:BX20"/>
    <mergeCell ref="BU21:BV21"/>
    <mergeCell ref="BW21:BX21"/>
    <mergeCell ref="BU22:BV22"/>
    <mergeCell ref="BS27:BT27"/>
    <mergeCell ref="BS28:BT28"/>
    <mergeCell ref="O13:P45"/>
    <mergeCell ref="Q13:R45"/>
    <mergeCell ref="BW29:BX29"/>
    <mergeCell ref="BS30:BT30"/>
    <mergeCell ref="BS31:BT31"/>
    <mergeCell ref="BU35:BV35"/>
    <mergeCell ref="BW35:BX35"/>
    <mergeCell ref="BU32:BV32"/>
    <mergeCell ref="BW32:BX32"/>
    <mergeCell ref="BU33:BV33"/>
    <mergeCell ref="BW33:BX33"/>
    <mergeCell ref="BU34:BV34"/>
    <mergeCell ref="BW34:BX34"/>
    <mergeCell ref="BS35:BT35"/>
    <mergeCell ref="BS32:BT32"/>
    <mergeCell ref="BS33:BT33"/>
    <mergeCell ref="BS34:BT34"/>
    <mergeCell ref="AW11:AX11"/>
    <mergeCell ref="BC11:BD11"/>
    <mergeCell ref="BE11:BF11"/>
    <mergeCell ref="BG11:BH11"/>
    <mergeCell ref="N8:S8"/>
    <mergeCell ref="B46:L46"/>
    <mergeCell ref="AU7:BA7"/>
    <mergeCell ref="U11:V11"/>
    <mergeCell ref="W11:X11"/>
    <mergeCell ref="AU11:AV11"/>
    <mergeCell ref="I8:J8"/>
    <mergeCell ref="B8:G8"/>
    <mergeCell ref="L8:M8"/>
    <mergeCell ref="B10:B12"/>
    <mergeCell ref="M10:BR10"/>
    <mergeCell ref="D10:L12"/>
    <mergeCell ref="AR9:AX9"/>
    <mergeCell ref="BI9:BJ9"/>
    <mergeCell ref="C10:C12"/>
    <mergeCell ref="D13:H13"/>
    <mergeCell ref="D14:H14"/>
    <mergeCell ref="D15:H15"/>
    <mergeCell ref="D18:H18"/>
    <mergeCell ref="D19:H19"/>
    <mergeCell ref="BS12:BT12"/>
    <mergeCell ref="BW12:BX12"/>
    <mergeCell ref="BS26:BT26"/>
    <mergeCell ref="D36:H36"/>
    <mergeCell ref="I36:L36"/>
    <mergeCell ref="BK9:BX9"/>
    <mergeCell ref="BJ7:BX7"/>
    <mergeCell ref="AI11:AJ11"/>
    <mergeCell ref="AK11:AL11"/>
    <mergeCell ref="AM11:AN11"/>
    <mergeCell ref="AO11:AP11"/>
    <mergeCell ref="AQ11:AR11"/>
    <mergeCell ref="AS11:AT11"/>
    <mergeCell ref="T8:BX8"/>
    <mergeCell ref="B9:AQ9"/>
    <mergeCell ref="BI11:BJ11"/>
    <mergeCell ref="O11:P11"/>
    <mergeCell ref="Q11:R11"/>
    <mergeCell ref="S11:T11"/>
    <mergeCell ref="AG11:AH11"/>
    <mergeCell ref="Y11:Z11"/>
    <mergeCell ref="AY11:AZ11"/>
    <mergeCell ref="BA11:BB11"/>
    <mergeCell ref="BS10:BX11"/>
  </mergeCells>
  <phoneticPr fontId="1" type="noConversion"/>
  <conditionalFormatting sqref="M13:O13 Q13 S13:BD45 M14:N45">
    <cfRule type="containsText" dxfId="3" priority="1" operator="containsText" text="R">
      <formula>NOT(ISERROR(SEARCH("R",M13)))</formula>
    </cfRule>
    <cfRule type="containsText" dxfId="2" priority="3" operator="containsText" text="CE">
      <formula>NOT(ISERROR(SEARCH("CE",M13)))</formula>
    </cfRule>
    <cfRule type="containsText" dxfId="1" priority="4" operator="containsText" text="F">
      <formula>NOT(ISERROR(SEARCH("F",M13)))</formula>
    </cfRule>
    <cfRule type="containsText" dxfId="0" priority="5" operator="containsText" text="A">
      <formula>NOT(ISERROR(SEARCH("A",M13)))</formula>
    </cfRule>
  </conditionalFormatting>
  <conditionalFormatting sqref="BS13:BX4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7FE1-A60D-4594-917F-173C4F4631E2}">
  <dimension ref="A3:C36"/>
  <sheetViews>
    <sheetView topLeftCell="A10" workbookViewId="0">
      <selection activeCell="C4" sqref="C4:C36"/>
    </sheetView>
  </sheetViews>
  <sheetFormatPr baseColWidth="10" defaultColWidth="22.6640625" defaultRowHeight="13.2" x14ac:dyDescent="0.25"/>
  <cols>
    <col min="1" max="1" width="11.88671875" bestFit="1" customWidth="1"/>
    <col min="2" max="2" width="13.6640625" bestFit="1" customWidth="1"/>
    <col min="3" max="3" width="17.21875" bestFit="1" customWidth="1"/>
  </cols>
  <sheetData>
    <row r="3" spans="1:3" x14ac:dyDescent="0.25">
      <c r="A3" t="s">
        <v>51</v>
      </c>
      <c r="B3" t="s">
        <v>52</v>
      </c>
      <c r="C3" t="s">
        <v>53</v>
      </c>
    </row>
    <row r="4" spans="1:3" x14ac:dyDescent="0.25">
      <c r="A4" s="1" t="s">
        <v>58</v>
      </c>
      <c r="B4" s="1" t="s">
        <v>59</v>
      </c>
      <c r="C4" s="1" t="s">
        <v>60</v>
      </c>
    </row>
    <row r="5" spans="1:3" x14ac:dyDescent="0.25">
      <c r="A5" s="1" t="s">
        <v>61</v>
      </c>
      <c r="B5" s="1" t="s">
        <v>62</v>
      </c>
      <c r="C5" s="1" t="s">
        <v>63</v>
      </c>
    </row>
    <row r="6" spans="1:3" x14ac:dyDescent="0.25">
      <c r="A6" s="1" t="s">
        <v>64</v>
      </c>
      <c r="B6" s="1" t="s">
        <v>65</v>
      </c>
      <c r="C6" s="1" t="s">
        <v>66</v>
      </c>
    </row>
    <row r="7" spans="1:3" x14ac:dyDescent="0.25">
      <c r="A7" s="1" t="s">
        <v>67</v>
      </c>
      <c r="B7" s="1" t="s">
        <v>68</v>
      </c>
      <c r="C7" s="1" t="s">
        <v>69</v>
      </c>
    </row>
    <row r="8" spans="1:3" x14ac:dyDescent="0.25">
      <c r="A8" s="1" t="s">
        <v>70</v>
      </c>
      <c r="B8" s="1" t="s">
        <v>71</v>
      </c>
      <c r="C8" s="1" t="s">
        <v>72</v>
      </c>
    </row>
    <row r="9" spans="1:3" x14ac:dyDescent="0.25">
      <c r="A9" s="1" t="s">
        <v>73</v>
      </c>
      <c r="B9" s="1" t="s">
        <v>74</v>
      </c>
      <c r="C9" s="1" t="s">
        <v>75</v>
      </c>
    </row>
    <row r="10" spans="1:3" x14ac:dyDescent="0.25">
      <c r="A10" s="1" t="s">
        <v>76</v>
      </c>
      <c r="B10" s="1" t="s">
        <v>77</v>
      </c>
      <c r="C10" s="1" t="s">
        <v>78</v>
      </c>
    </row>
    <row r="11" spans="1:3" x14ac:dyDescent="0.25">
      <c r="A11" s="1" t="s">
        <v>79</v>
      </c>
      <c r="B11" s="1" t="s">
        <v>80</v>
      </c>
      <c r="C11" s="1" t="s">
        <v>81</v>
      </c>
    </row>
    <row r="12" spans="1:3" x14ac:dyDescent="0.25">
      <c r="A12" s="1" t="s">
        <v>82</v>
      </c>
      <c r="B12" s="1" t="s">
        <v>83</v>
      </c>
      <c r="C12" s="1" t="s">
        <v>84</v>
      </c>
    </row>
    <row r="13" spans="1:3" x14ac:dyDescent="0.25">
      <c r="A13" s="1" t="s">
        <v>85</v>
      </c>
      <c r="B13" s="1" t="s">
        <v>86</v>
      </c>
      <c r="C13" s="1" t="s">
        <v>87</v>
      </c>
    </row>
    <row r="14" spans="1:3" x14ac:dyDescent="0.25">
      <c r="A14" s="1" t="s">
        <v>88</v>
      </c>
      <c r="B14" s="1" t="s">
        <v>89</v>
      </c>
      <c r="C14" s="1" t="s">
        <v>90</v>
      </c>
    </row>
    <row r="15" spans="1:3" x14ac:dyDescent="0.25">
      <c r="A15" s="1" t="s">
        <v>91</v>
      </c>
      <c r="B15" s="1" t="s">
        <v>92</v>
      </c>
      <c r="C15" s="1" t="s">
        <v>93</v>
      </c>
    </row>
    <row r="16" spans="1:3" x14ac:dyDescent="0.25">
      <c r="A16" s="1" t="s">
        <v>94</v>
      </c>
      <c r="B16" s="1" t="s">
        <v>95</v>
      </c>
      <c r="C16" s="1" t="s">
        <v>96</v>
      </c>
    </row>
    <row r="17" spans="1:3" x14ac:dyDescent="0.25">
      <c r="A17" s="1" t="s">
        <v>97</v>
      </c>
      <c r="B17" s="1" t="s">
        <v>98</v>
      </c>
      <c r="C17" s="1" t="s">
        <v>99</v>
      </c>
    </row>
    <row r="18" spans="1:3" x14ac:dyDescent="0.25">
      <c r="A18" s="1" t="s">
        <v>100</v>
      </c>
      <c r="B18" s="1" t="s">
        <v>101</v>
      </c>
      <c r="C18" s="1" t="s">
        <v>102</v>
      </c>
    </row>
    <row r="19" spans="1:3" x14ac:dyDescent="0.25">
      <c r="A19" s="1" t="s">
        <v>103</v>
      </c>
      <c r="B19" s="1" t="s">
        <v>104</v>
      </c>
      <c r="C19" s="1" t="s">
        <v>105</v>
      </c>
    </row>
    <row r="20" spans="1:3" x14ac:dyDescent="0.25">
      <c r="A20" s="1" t="s">
        <v>106</v>
      </c>
      <c r="B20" s="1" t="s">
        <v>107</v>
      </c>
      <c r="C20" s="1" t="s">
        <v>108</v>
      </c>
    </row>
    <row r="21" spans="1:3" x14ac:dyDescent="0.25">
      <c r="A21" s="1" t="s">
        <v>109</v>
      </c>
      <c r="B21" s="1" t="s">
        <v>110</v>
      </c>
      <c r="C21" s="1" t="s">
        <v>111</v>
      </c>
    </row>
    <row r="22" spans="1:3" x14ac:dyDescent="0.25">
      <c r="A22" s="1" t="s">
        <v>112</v>
      </c>
      <c r="B22" s="1" t="s">
        <v>113</v>
      </c>
      <c r="C22" s="1" t="s">
        <v>114</v>
      </c>
    </row>
    <row r="23" spans="1:3" x14ac:dyDescent="0.25">
      <c r="A23" s="1" t="s">
        <v>115</v>
      </c>
      <c r="B23" s="1" t="s">
        <v>116</v>
      </c>
      <c r="C23" s="1" t="s">
        <v>117</v>
      </c>
    </row>
    <row r="24" spans="1:3" x14ac:dyDescent="0.25">
      <c r="A24" s="1" t="s">
        <v>118</v>
      </c>
      <c r="B24" s="1" t="s">
        <v>119</v>
      </c>
      <c r="C24" s="1" t="s">
        <v>120</v>
      </c>
    </row>
    <row r="25" spans="1:3" x14ac:dyDescent="0.25">
      <c r="A25" s="1" t="s">
        <v>121</v>
      </c>
      <c r="B25" s="1" t="s">
        <v>122</v>
      </c>
      <c r="C25" s="1" t="s">
        <v>123</v>
      </c>
    </row>
    <row r="26" spans="1:3" x14ac:dyDescent="0.25">
      <c r="A26" s="1" t="s">
        <v>124</v>
      </c>
      <c r="B26" s="1" t="s">
        <v>125</v>
      </c>
      <c r="C26" s="1" t="s">
        <v>126</v>
      </c>
    </row>
    <row r="27" spans="1:3" x14ac:dyDescent="0.25">
      <c r="A27" s="1" t="s">
        <v>127</v>
      </c>
      <c r="B27" s="1" t="s">
        <v>128</v>
      </c>
      <c r="C27" s="1" t="s">
        <v>129</v>
      </c>
    </row>
    <row r="28" spans="1:3" x14ac:dyDescent="0.25">
      <c r="A28" s="1" t="s">
        <v>130</v>
      </c>
      <c r="B28" s="1" t="s">
        <v>131</v>
      </c>
      <c r="C28" s="1" t="s">
        <v>132</v>
      </c>
    </row>
    <row r="29" spans="1:3" x14ac:dyDescent="0.25">
      <c r="A29" s="1" t="s">
        <v>133</v>
      </c>
      <c r="B29" s="1" t="s">
        <v>134</v>
      </c>
      <c r="C29" s="1" t="s">
        <v>135</v>
      </c>
    </row>
    <row r="30" spans="1:3" x14ac:dyDescent="0.25">
      <c r="A30" s="1" t="s">
        <v>136</v>
      </c>
      <c r="B30" s="1" t="s">
        <v>137</v>
      </c>
      <c r="C30" s="1" t="s">
        <v>138</v>
      </c>
    </row>
    <row r="31" spans="1:3" x14ac:dyDescent="0.25">
      <c r="A31" s="1" t="s">
        <v>139</v>
      </c>
      <c r="B31" s="1" t="s">
        <v>140</v>
      </c>
      <c r="C31" s="1" t="s">
        <v>141</v>
      </c>
    </row>
    <row r="32" spans="1:3" x14ac:dyDescent="0.25">
      <c r="A32" s="1" t="s">
        <v>142</v>
      </c>
      <c r="B32" s="1" t="s">
        <v>143</v>
      </c>
      <c r="C32" s="1" t="s">
        <v>144</v>
      </c>
    </row>
    <row r="33" spans="1:3" x14ac:dyDescent="0.25">
      <c r="A33" s="1" t="s">
        <v>145</v>
      </c>
      <c r="B33" s="1" t="s">
        <v>143</v>
      </c>
      <c r="C33" s="1" t="s">
        <v>146</v>
      </c>
    </row>
    <row r="34" spans="1:3" x14ac:dyDescent="0.25">
      <c r="A34" s="1" t="s">
        <v>147</v>
      </c>
      <c r="B34" s="1" t="s">
        <v>148</v>
      </c>
      <c r="C34" s="1" t="s">
        <v>149</v>
      </c>
    </row>
    <row r="35" spans="1:3" x14ac:dyDescent="0.25">
      <c r="A35" s="1" t="s">
        <v>150</v>
      </c>
      <c r="B35" s="1" t="s">
        <v>151</v>
      </c>
      <c r="C35" s="1" t="s">
        <v>152</v>
      </c>
    </row>
    <row r="36" spans="1:3" x14ac:dyDescent="0.25">
      <c r="A36" s="1" t="s">
        <v>153</v>
      </c>
      <c r="B36" s="1" t="s">
        <v>154</v>
      </c>
      <c r="C36" s="1" t="s">
        <v>155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Asistencia</vt:lpstr>
      <vt:lpstr>Hoja1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